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4805" windowHeight="12120"/>
  </bookViews>
  <sheets>
    <sheet name="KSS FDM - OP 3" sheetId="3" r:id="rId1"/>
  </sheets>
  <definedNames>
    <definedName name="_xlnm.Print_Titles" localSheetId="0">'KSS FDM - OP 3'!$6:$6</definedName>
  </definedNames>
  <calcPr calcId="145621"/>
</workbook>
</file>

<file path=xl/calcChain.xml><?xml version="1.0" encoding="utf-8"?>
<calcChain xmlns="http://schemas.openxmlformats.org/spreadsheetml/2006/main">
  <c r="A96" i="3" l="1"/>
  <c r="A97" i="3" s="1"/>
  <c r="A98" i="3" s="1"/>
  <c r="A99" i="3" s="1"/>
  <c r="A100" i="3" s="1"/>
  <c r="A101" i="3" s="1"/>
  <c r="A102" i="3" s="1"/>
  <c r="A103" i="3" s="1"/>
  <c r="A104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4" i="3" s="1"/>
  <c r="A125" i="3" s="1"/>
  <c r="A126" i="3" s="1"/>
  <c r="A127" i="3" s="1"/>
  <c r="A128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4" i="3" s="1"/>
  <c r="A175" i="3" s="1"/>
  <c r="A176" i="3" s="1"/>
  <c r="A177" i="3" s="1"/>
  <c r="A178" i="3" s="1"/>
  <c r="A179" i="3" s="1"/>
  <c r="A181" i="3" s="1"/>
  <c r="A182" i="3" s="1"/>
  <c r="A183" i="3" s="1"/>
  <c r="A184" i="3" s="1"/>
  <c r="A186" i="3" s="1"/>
  <c r="A187" i="3" s="1"/>
  <c r="A190" i="3" s="1"/>
  <c r="A191" i="3" s="1"/>
  <c r="A192" i="3" s="1"/>
  <c r="A193" i="3" s="1"/>
  <c r="A194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3" i="3" s="1"/>
  <c r="A245" i="3" s="1"/>
  <c r="A246" i="3" s="1"/>
  <c r="A248" i="3" s="1"/>
  <c r="A249" i="3" s="1"/>
  <c r="A250" i="3" s="1"/>
  <c r="A251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6" i="3" s="1"/>
  <c r="A66" i="3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D11" i="3"/>
  <c r="D12" i="3" l="1"/>
</calcChain>
</file>

<file path=xl/sharedStrings.xml><?xml version="1.0" encoding="utf-8"?>
<sst xmlns="http://schemas.openxmlformats.org/spreadsheetml/2006/main" count="551" uniqueCount="304">
  <si>
    <t>I.</t>
  </si>
  <si>
    <t>м²</t>
  </si>
  <si>
    <t>Грундиране с дълбокопроникващ грунд</t>
  </si>
  <si>
    <t>II.</t>
  </si>
  <si>
    <t>бр.</t>
  </si>
  <si>
    <t>Демонтаж на плочки по стени</t>
  </si>
  <si>
    <t>Почистване на обекта след СМР и извозване до депо</t>
  </si>
  <si>
    <t>Полагане на саморазливна циментова замазка по подове с дебелина до 3см</t>
  </si>
  <si>
    <t>Демонтиране на съществуващ балатум</t>
  </si>
  <si>
    <t>Доставка и монтаж  на ел.табло Тсилово за зала105 - IP33 съдържащо: товаров прекъсвач трифазен ISW100А 3ф - 1бр.; монофазни прекъсвачи  С60/25А -45бр;  с клас по реакция на огън не по нисък от C или V0. Вкл. оформяне на стената около таблото - подмазване, шпакловане и боядисване с латекс</t>
  </si>
  <si>
    <t>Доставка и монтаж на LED осветително тяло за открит монтаж (60/60) - 39W, 3980 Lm, IP 21, 4000K</t>
  </si>
  <si>
    <t>бр</t>
  </si>
  <si>
    <t>1</t>
  </si>
  <si>
    <t>мˈ</t>
  </si>
  <si>
    <t>Демонтажни дейности</t>
  </si>
  <si>
    <t>Демонтаж на съществуващи врати</t>
  </si>
  <si>
    <t>Демонтаж на мивки</t>
  </si>
  <si>
    <t>Демонтаж на тоалетна чиния</t>
  </si>
  <si>
    <t>Монтажни дейности</t>
  </si>
  <si>
    <t>Полагане на каменна вата по таван с D=50mm</t>
  </si>
  <si>
    <t>Фина шпакловка шийтрок по гипсокартон</t>
  </si>
  <si>
    <t xml:space="preserve">Шпакловка с мрежа по стени </t>
  </si>
  <si>
    <t>Доставка и монтаж на разклонителна кутия, кръгла, за скрита инсталация</t>
  </si>
  <si>
    <t>Демонтаж на стари радиатори</t>
  </si>
  <si>
    <t>Доставка и монтаж на тръби PPR и части, за захранване на нови радиатори</t>
  </si>
  <si>
    <t>A.</t>
  </si>
  <si>
    <t>Архитектурно-строителна част</t>
  </si>
  <si>
    <t xml:space="preserve">Демонтажни работи </t>
  </si>
  <si>
    <t>Демонтаж на балатум</t>
  </si>
  <si>
    <t>Демонтаж на вътрешни врати</t>
  </si>
  <si>
    <t>Демонтаж на вътрешни врати със запазване</t>
  </si>
  <si>
    <t>Сваляне на облицовка от фаянсови плочки по стени</t>
  </si>
  <si>
    <t>Сваляне на облицовка от фаянсови по плотове и корита</t>
  </si>
  <si>
    <t>Изкъртване на цименто-пясъчна замазка с дебелина до 10см</t>
  </si>
  <si>
    <t>Разбиване на монолитен ст.бет.работен плот с корито</t>
  </si>
  <si>
    <t>Демонтаж на "куфари" от гипсокартон към съществуваща вентилационна разводка</t>
  </si>
  <si>
    <t>Стъртане на блажна боя по стени</t>
  </si>
  <si>
    <t>Стъртане на латекс по тавани (30% от общата площ)</t>
  </si>
  <si>
    <t>Запълване на пукнатини по стени, включително сваляне на компрометиранатна мазилка, почистване, нанасяне на грунд за контакт и запълване с готова шпакловъчна смес върху мрежа</t>
  </si>
  <si>
    <t>Полагане на грунд за контакт между стара стена и нова гипсова шпакловка / вароцим.мазилка</t>
  </si>
  <si>
    <t>Гипсова мазилка по стени и тавани със свалена бл.боя</t>
  </si>
  <si>
    <t>Гипсова шпакловка върху нова вароцим. мазилка</t>
  </si>
  <si>
    <t xml:space="preserve">Гипсова шпакловка върху гипсокартон </t>
  </si>
  <si>
    <t>Шлайфане, фина шпакловка, грундиране и двукратно боядисване с бял латекс по стени и тавани</t>
  </si>
  <si>
    <t>Почистване и боядисване с блажна боя на метални елементи - подплотови подпори, метална скара за окачване на лабораторно оборудване</t>
  </si>
  <si>
    <t>Почистване и боядисване с блажна боя на чугунени радиатори</t>
  </si>
  <si>
    <t>Доставка и полагане на армирана циментопясъчна замазка с дебелина до 10см</t>
  </si>
  <si>
    <t>Доставка и полагане на саморазливна цим. замазка</t>
  </si>
  <si>
    <t xml:space="preserve">Доставка и монтаж на рулонна хомогенна PVC настилка - Дебелина: 2мм; Клас на износоустойчивост: Обществени:34; Клас на горимост: Bfl-s1; Устойчивост на хлъзгане: R9; Антистатична; със защитно покритие за добра химическа устойчивост; </t>
  </si>
  <si>
    <t>Доставка и монтаж на облицовка с бели фаянсови плочки 15х15см по ст.бет. Монолитен подпрозоречен плот с размери ширинаа 60см и чело 8см, включително фугиране със запечатка и подготовка на основата (Помощно помещение)</t>
  </si>
  <si>
    <t xml:space="preserve">Доставка и монтаж на стенно покритие от материал рулонна хомогенна PVC настилка до Н2.20м - Дебелина: 2мм; Клас на износоустойчивост: Обществени:34; Клас на горимост: Bfl-s1; Устойчивост на хлъзгане: R9; Антистатична; със защитно покритие за добра химическа устойчивост; </t>
  </si>
  <si>
    <t>Дограма - интериорни врати</t>
  </si>
  <si>
    <t>Повторен монтаж на демонтирана съществуваща алуминиева врата с термопанел и остъкляване на нивото на очите, размер 90х210см, секретна брава и ключалка, цвят бяло, вкл. Обръщане посоката на отваряне (между Помощно помещение и Лаборатория 1)</t>
  </si>
  <si>
    <t>Доставка и монтаж на алуминиева врата с термопанел и остъкляване на нивото на очите, размер 90х210см, цвят бяло, секретна брава и ключалка (между Помощно помещение и Лаборатория 2)</t>
  </si>
  <si>
    <t>Доставка и монтаж на алуминиева врата с размер 90х210см, с термопанел, вентилационна решетка и остъкляване на нивото на очите, секретна брава и ключалка, цвят бяло (Тегловна зала)</t>
  </si>
  <si>
    <t>Доставка и монтаж на пожароустойчива врата EI60, размер 100х205см (св.отвор 90х200см), самозатваряща се, секретна брава и ключалка, цвят RAL 9002 (Лаборатория 1, Лаборатория 2)</t>
  </si>
  <si>
    <t>Доставка и монтаж на пожароустойчива врата EI90 с размери 90х205см, самозатваряща се, с вентилационна решетка, секретна брава и ключалка, цвят RAL 9002 (Склад химикали)</t>
  </si>
  <si>
    <t>За Вентилационна система</t>
  </si>
  <si>
    <t>м</t>
  </si>
  <si>
    <t>Универсален разтвор</t>
  </si>
  <si>
    <t>кг.</t>
  </si>
  <si>
    <t xml:space="preserve">Силиконов уплътнител </t>
  </si>
  <si>
    <t xml:space="preserve">Полиуретанова пяна </t>
  </si>
  <si>
    <t>Тротоарни плочки</t>
  </si>
  <si>
    <t>Хидроизолация</t>
  </si>
  <si>
    <t>м2</t>
  </si>
  <si>
    <t>Гипсова шпакловка</t>
  </si>
  <si>
    <t>PVC гъвкав ъглозащитен профил, бял</t>
  </si>
  <si>
    <t>Самозалепваща разделителна лента</t>
  </si>
  <si>
    <t xml:space="preserve">Стъклофазерна фугопокривна лента </t>
  </si>
  <si>
    <t>Крепежи</t>
  </si>
  <si>
    <t>Б.</t>
  </si>
  <si>
    <t>Инверторна сплит система с вътрешно тяло за канален монтаж с х-ки: Qхл.=8,3kW; Qот.=9,2kW; Nел.=3,6kW;~230V;</t>
  </si>
  <si>
    <t xml:space="preserve">Вентилационен блок с активна термодинамична рекуперация 1400m3/h, H=320Pa; Nел.=3,7kW; 380V; </t>
  </si>
  <si>
    <t>Шумоизолиран смукателен вентилационен бокс 
с изнесен вентилатор /киселинно устойчив и взривозащитен/; 
400m3/h;H=360Pa; Nел.=230W; 230V</t>
  </si>
  <si>
    <t>Шумоизолиран смукателен вентилационен бокс с изнесен вентилатор/киселинно устойчив и взривозащитен/; 1000m3/h; 
H=400Pa; Nел.=1100W; 230V</t>
  </si>
  <si>
    <t>Канален вентилатор ∅160; 200m3/h; H=180Pa; Nел.=130W; 230V</t>
  </si>
  <si>
    <t>Крайстенен смукател от неръждаема ламарина
1000х1000х450; 1000m3/h;</t>
  </si>
  <si>
    <t>Крайстенен смукател от неръждаема ламарина
2000х1000х450; 2000m3/h;</t>
  </si>
  <si>
    <t>Въздуховод от поцинкована ламарина правоъгълен прав без прахово-полимерно покритие</t>
  </si>
  <si>
    <t>Въздуховод от поцинкована ламарина правоъгълен фасонен  без прахово-полимерно покритие</t>
  </si>
  <si>
    <t>Въздуховод от неръждаема ламарина правоъгълен прав без прахово-полимерно покритие</t>
  </si>
  <si>
    <t>Въздуховод от неръждаема ламарина правоъгълен фасонен без прахово-полимерно покритие</t>
  </si>
  <si>
    <t>Шумозаглушител кулисен 400х200</t>
  </si>
  <si>
    <t xml:space="preserve">Вентилационна решетка 500х150, комплект с регулираща секция </t>
  </si>
  <si>
    <t xml:space="preserve">Вентилационна решетка 600х150, комплект с регулираща секция </t>
  </si>
  <si>
    <t xml:space="preserve">Вентилационна решетка за спироканал 425х125 комплект с регулираща секция </t>
  </si>
  <si>
    <t>НЖР500х300 с мрежа</t>
  </si>
  <si>
    <t>Дефлектор за отработени газове от неръждаема ламарина</t>
  </si>
  <si>
    <t>Самозалепваща топлоизолация с алуминиево фолио и дебелина 13мм</t>
  </si>
  <si>
    <t>Противопожарна клапа ф160</t>
  </si>
  <si>
    <t>Противопожарна клапа 300х200</t>
  </si>
  <si>
    <t>Противопожарна клапа 500х200</t>
  </si>
  <si>
    <t>Табло ОВК за управление на вентилационна инсталация</t>
  </si>
  <si>
    <t>Пробиване на отвори</t>
  </si>
  <si>
    <t>Меки връзки</t>
  </si>
  <si>
    <t>Метална конструкция за укрепване</t>
  </si>
  <si>
    <t>к-т</t>
  </si>
  <si>
    <t xml:space="preserve">Метална антивибрационна рама </t>
  </si>
  <si>
    <t xml:space="preserve">Пуск и наладка на вентилационна инсталация </t>
  </si>
  <si>
    <t>В.</t>
  </si>
  <si>
    <t>Част Водоснабдяване и Канализация</t>
  </si>
  <si>
    <t>Вътрешен водопровод</t>
  </si>
  <si>
    <t>Демонтаж на съществуваща хоризонталана водопроводна мрежа по под и стени</t>
  </si>
  <si>
    <t>Доставка и монтаж на полипропиленови тръби с метална  вложка за питейна вода, с ред на налягане РN16 ф20х2.3мм, вкл. фасонни части</t>
  </si>
  <si>
    <t>Доставка и монтаж на полиетиленови тръби ф20 мм в обсадна тръба по пода, вкл. фасонни части</t>
  </si>
  <si>
    <t>Направа на улеи в зид за монтаж на тръбопроводи</t>
  </si>
  <si>
    <t>Доставка и монтаж на СК ф20</t>
  </si>
  <si>
    <t>Изпитване на плътността на тръбопровода под хидравлично налягане</t>
  </si>
  <si>
    <t>Вътрешен канал</t>
  </si>
  <si>
    <t>Демонтаж на същеструваща канализационна мрежа под и стени</t>
  </si>
  <si>
    <t>Доставка и монтаж на PVC ф50, вкл.фасонни части, направа на връзки, укрепване и всичко необходимо за монтажа</t>
  </si>
  <si>
    <t>Изпитване на хоризонтална канализация</t>
  </si>
  <si>
    <t xml:space="preserve">Доставка и монтаж в сграда на PVC тръби ф 25 мм , вкл. Фасонни части  за конденз </t>
  </si>
  <si>
    <t>Санитарно оборудване</t>
  </si>
  <si>
    <t>Доставка и монтаж на стенна канела 1/2" с щуцер</t>
  </si>
  <si>
    <t>Доставка и монтаж на спирателни кранове за стояща смесителна батерия</t>
  </si>
  <si>
    <t>Г.</t>
  </si>
  <si>
    <t>Част Електро</t>
  </si>
  <si>
    <t>Демонтажни работи</t>
  </si>
  <si>
    <t>Демонтаж на ел.таблa стоманеноламаринени</t>
  </si>
  <si>
    <t xml:space="preserve">Демонтаж на пускатели </t>
  </si>
  <si>
    <t>Демонтаж на луминесцентни  осветителни тела  3х36вт</t>
  </si>
  <si>
    <t>Демонтаж на луминесцентни осв.тела  1х36вт,лнж.</t>
  </si>
  <si>
    <t>Демонтаж на ПВЦ канали и кабели</t>
  </si>
  <si>
    <t>Осветителна  и силова инсталации</t>
  </si>
  <si>
    <t>Доставка и монтаж на авариен  товарен прекъсвач 3ф 40А IP 54</t>
  </si>
  <si>
    <t>Доставка и монтаж на авариен товарен прекъсвач 1ф 40А IP 54</t>
  </si>
  <si>
    <t>Доставка и монтаж на авариен товарен прекъсвач 1ф 25А IP 54</t>
  </si>
  <si>
    <t>Доставка и монтаж на авариен товарен прекъсвач 1ф 20А IP 54</t>
  </si>
  <si>
    <t>Доставка и полагане на кабел СВБТ 3х2,5мм2 в PVC тръба скрито под мазилка</t>
  </si>
  <si>
    <t>м.</t>
  </si>
  <si>
    <t>Доставка и полагане на кабел СВБТ 3х1,5мм2 открито на скоби</t>
  </si>
  <si>
    <t>Доставка и изтегляне на кабел СВТ 5х35мм2 в PVC  тръба 1 3/4" скрито</t>
  </si>
  <si>
    <t>Доставка и изтегляне на кабел СВТ 5х4мм2 в PVC канал</t>
  </si>
  <si>
    <t>Доставка и изтегляне на кабел СВТ 3х6мм2 в PVC канал</t>
  </si>
  <si>
    <t>Доставка и изтегляне на кабел СВТ 3х4мм2 в PVC тръба в стена и под</t>
  </si>
  <si>
    <t>Доставка и изтегляне на кабел СВТ 3х2,5мм в PVC канал</t>
  </si>
  <si>
    <t>Доставка и изтегляне на кабел СВТ 3х1,5мм2 в PVC канал  и тръба</t>
  </si>
  <si>
    <t xml:space="preserve">Доставка и изтегляне на кабел ПВА1 3х1,5мм2 в гофр тр  под мазилка </t>
  </si>
  <si>
    <t xml:space="preserve">Доставка и изтегляне на кабел ПВА1 3х2,5мм2 в гофр тр  под мазилка </t>
  </si>
  <si>
    <t>Доставка и монтаж на контакт  “ Шуко” IP44</t>
  </si>
  <si>
    <t>Доставка и монтаж на стенен панел комплект съдържащ 3бр. контакти тип "Шуко", 3бр. розетки RJ45,IP</t>
  </si>
  <si>
    <t>Доставка и монтаж на LED евакуационно осветително тяло 8W с вградена акумулаторна батерия IP33, капацитет 1 час</t>
  </si>
  <si>
    <t>Дост. и монтаж на лумин.осв тяло 2х28W ,Ех,EPRA</t>
  </si>
  <si>
    <t>Дост. и монтаж лумин.осв тяло 2х28вт на таван,IP44,ЕПРА,ТБС</t>
  </si>
  <si>
    <t>Дост. и монтаж лумин.осв. тяло 2х28W на таван,IP21,ЕПРА,ТБС, с разсейвател без отвори отдолу</t>
  </si>
  <si>
    <t>Дост. и монтаж на аплици IP44</t>
  </si>
  <si>
    <t>Доставка и монтаж на ЛОТ1х14вт, с ключе. IP44</t>
  </si>
  <si>
    <t>Дост. и монтаж ключ обикновен за скрита инсталация IP33</t>
  </si>
  <si>
    <t>Дост. и монтаж ключ обикновен за скрита инсталация IP44</t>
  </si>
  <si>
    <t>Дост. и монтаж ключ сериен за скрита инсталация IP33</t>
  </si>
  <si>
    <t>Дост. и монтаж ключ сериен за скрита инсталация IP44</t>
  </si>
  <si>
    <t>Дост. и монтаж ключ девиаторен за скрита инсталация IP33</t>
  </si>
  <si>
    <t>Дост. и монтаж ключ девиаторен за скрита инсталация IP44</t>
  </si>
  <si>
    <t>Дост.и монтаж на разклонителни кутии за  скрита инсталация IP33</t>
  </si>
  <si>
    <t>Дост.и монтаж на разклонителни кутии за  скрита инсталация IP44</t>
  </si>
  <si>
    <t>Доставка и полагане на гофрирана тръба в стена Ф16</t>
  </si>
  <si>
    <t>Доставка и монтаж на инсталационни конзоли</t>
  </si>
  <si>
    <t>Доставка и полагане на PVCканал 10/20мм</t>
  </si>
  <si>
    <t>Доставка и полагане на PVCканал 20/30мм</t>
  </si>
  <si>
    <t>Доставка и полагане на PVCканал 30/40мм</t>
  </si>
  <si>
    <t>Доставка и нонтаж на мълниеотводен прът с Н=2м и свързване с мълниеотводна мрежа</t>
  </si>
  <si>
    <t>Измерване на преходно съпротивление</t>
  </si>
  <si>
    <t>Измерване на захранващи линии</t>
  </si>
  <si>
    <t>Измерване импеданса фаза,защитен пров.</t>
  </si>
  <si>
    <t>Изпитание на дефектнотокови защити</t>
  </si>
  <si>
    <t>Измерване изолацията на кабел, заземление</t>
  </si>
  <si>
    <t>чч.</t>
  </si>
  <si>
    <t>Пожароизвестяване</t>
  </si>
  <si>
    <t>Ремонт и пускане в действие на съществуваща пожароизвестителна инсталация - 4 бр.  пожароизвестители</t>
  </si>
  <si>
    <t>Структурни Кабелни Системи (СКС)</t>
  </si>
  <si>
    <t>Доставка и изтегляне на кабел 2FTP кат.5 в PVC  канал.</t>
  </si>
  <si>
    <t>Свързване и настройки на системата</t>
  </si>
  <si>
    <t>Оповестяване</t>
  </si>
  <si>
    <t>Доставка и монтаж на високоговворител 6вт, IP21,на таван</t>
  </si>
  <si>
    <t>Доставка и полагане  в PVC канал, изпитване и свързване на JY(St)Y 1х2х0.8 mm2</t>
  </si>
  <si>
    <t xml:space="preserve">Свързване със системата за гласово оповестяване, настройка и пускане в действие </t>
  </si>
  <si>
    <t>Крепежни елементи</t>
  </si>
  <si>
    <t>Доставка и монтаж на табло Т-HVAC  по схема, метално табло, стенен монтаж IP44</t>
  </si>
  <si>
    <t>Доставка и монтаж на кабелна скара 100/60мм</t>
  </si>
  <si>
    <t>Доставка и полагане на кабел тип СВТ 5х16 мм2, за захранване на Т-HVAC лаборатория</t>
  </si>
  <si>
    <t>Доставка и полагане на кабел тип СВТ 5х4 мм2</t>
  </si>
  <si>
    <t>Доставка и полагане на кабел тип СВТ 3х4 мм2</t>
  </si>
  <si>
    <t>Доставка и полагане на кабел тип СВТ 5х2,5 мм2</t>
  </si>
  <si>
    <t>Доставка и полагане на кабел тип СВТ 3х2,5 мм2</t>
  </si>
  <si>
    <t>Доставка и полагане на кабел тип СВТ 3х1,5 мм2</t>
  </si>
  <si>
    <t>Доставка и полагане на кабел тип СВТ 2х1 мм2</t>
  </si>
  <si>
    <t>Доставка и монтаж на кабелен канал 105/50м, комплект с капак</t>
  </si>
  <si>
    <t>Доставка и монтаж на кабелен канал 20/40м, комплект с капак</t>
  </si>
  <si>
    <t>Доставка и монтаж на гофрирана тръба с UV защита Ø32мм</t>
  </si>
  <si>
    <t>Д.</t>
  </si>
  <si>
    <t>Строителни  отпадъци</t>
  </si>
  <si>
    <t>Изнасяне на строителни отпадъци, натоварване и извозване на лицензирано сметище</t>
  </si>
  <si>
    <t>Демонтаж на въздуховоди</t>
  </si>
  <si>
    <t>Климатизация и Вентилация</t>
  </si>
  <si>
    <t>Доставка и изтегляне на кабел СВТ 5х10мм2 в кабелни шахти и по скари</t>
  </si>
  <si>
    <t>Доставка и монтаж  на ел.табло ТРхимЛ - IP54 с кнопка на фасадата - 2бр, с пета заземителна шина с клас по реакция на огън не по нисък от А2 по схема. От ТРхимЛ се захранват таблата ПТР1 и Т-HVAC  - да се монтира съответната апаратура</t>
  </si>
  <si>
    <t>Доставка и монтаж  на ел.табло ПТР1- IP33 по схема със заземителна шина с клас по реакция на огън не по нисък от А2.</t>
  </si>
  <si>
    <t xml:space="preserve">Направа на улеи в мазилка по стени и тавани за  гофрирани тръби ф 16 и ф23 , вкл. Запълване на улеите след монтажа на тръбите </t>
  </si>
  <si>
    <t>Доставка и полагане на гофрирана тръба в стена Ф23</t>
  </si>
  <si>
    <t>Демонтаж на съществуваща временна ограда</t>
  </si>
  <si>
    <t>Демонтаж и повторен монтаж на оградни пана</t>
  </si>
  <si>
    <t>Демонтаж и повторен монтаж на оградни колони</t>
  </si>
  <si>
    <t>Изработка и монтаж на закладни метални части за основи на колове</t>
  </si>
  <si>
    <t>Направа на фундаменти за оградни колове</t>
  </si>
  <si>
    <t>Доставка и монтаж на нови пана</t>
  </si>
  <si>
    <t>Демонтаж и монтаж на входна врата двойна</t>
  </si>
  <si>
    <t>Доставка и монтаж на входни врати единични</t>
  </si>
  <si>
    <t>Събиране и извозване на строителни отпадъци</t>
  </si>
  <si>
    <t>ПОДОБЕКТ № 1 - Зала  № 242</t>
  </si>
  <si>
    <t>ПОДОБЕКТ № 2 - Зала № 243</t>
  </si>
  <si>
    <t>Доставка и монтаж на ключ - обикновен за скрит монтаж, в комплект с конзола</t>
  </si>
  <si>
    <t>Доставка и монтаж на ключ - сериен за скрит монтаж, в комплект с конзола</t>
  </si>
  <si>
    <t>Доставка и монтаж на контакти за скрит монтаж</t>
  </si>
  <si>
    <t>м³</t>
  </si>
  <si>
    <t>Почистване на обекта след СМР и извозване на стр. отпадъци до депо</t>
  </si>
  <si>
    <t>2.</t>
  </si>
  <si>
    <t>1.</t>
  </si>
  <si>
    <t>ОБЕКТ 1: Преустройство на две помещения в предклинична зала , 2ри етаж, корпус „З“</t>
  </si>
  <si>
    <t>ОБЕКТ 2: Преустройство на тоалетни в три адм. кабинети, 2-ри етаж, корпус „З“.</t>
  </si>
  <si>
    <t>А.</t>
  </si>
  <si>
    <t>III.</t>
  </si>
  <si>
    <t>ОБЕКТ 3: ЗАЛА 222 - ФИЗИКО-ХИМИЧЕСКА ЛАБОРАТОРИЯ</t>
  </si>
  <si>
    <t>ОБЕКТ 4: ОГРАДА</t>
  </si>
  <si>
    <t>IV.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</si>
  <si>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</si>
  <si>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1</t>
    </r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</si>
  <si>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</si>
  <si>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r>
      <t>м</t>
    </r>
    <r>
      <rPr>
        <vertAlign val="superscript"/>
        <sz val="12"/>
        <rFont val="Times New Roman"/>
        <family val="1"/>
        <charset val="204"/>
      </rPr>
      <t>1</t>
    </r>
    <r>
      <rPr>
        <sz val="11"/>
        <color indexed="8"/>
        <rFont val="Calibri"/>
        <family val="2"/>
        <charset val="204"/>
      </rPr>
      <t/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</si>
  <si>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</si>
  <si>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Изкъртване на преградни стени (вкл. почистване на помещенията и извозване  на отпадъците до депо)</t>
  </si>
  <si>
    <t>Изграждане на окачени тавани от гипсокартон GKI с дебелина 12.5мм на констукция</t>
  </si>
  <si>
    <t xml:space="preserve">Фина шпакловка по стени </t>
  </si>
  <si>
    <t>Грундиране с дълбокопроникващ грунд по стени с мазилка</t>
  </si>
  <si>
    <t>Доставка и монтаж на настилка от  ламиниран паркет с дебелина мин.8мм и клас на износоустойчивост за високонатоварени обществени сгради, вкл. Всички помощни материали и дейности</t>
  </si>
  <si>
    <t>Монтаж на первази за ламиниран паркет, вкл. Крайни, ъглови и крепежни елементи и окомплектовка по каталога на производителя</t>
  </si>
  <si>
    <t>Доставка и изтегляне на кабели тип СВТ 3х2,5 в гофрирана тръба</t>
  </si>
  <si>
    <t>Доставка и полагане(монтаж) на гофрирана тръба Ф23мм, вкл. направата и запълването на каналите</t>
  </si>
  <si>
    <t>Изграждане на преградна стена зидария от газобетонови блокчета с дебелина 12.5см</t>
  </si>
  <si>
    <t>Вароцимиментова мазилка по стени</t>
  </si>
  <si>
    <t>Доставка и монтаж на мек гъвкав подов перваз, вкл. Всички помощни материали и дейности</t>
  </si>
  <si>
    <t>м'</t>
  </si>
  <si>
    <t>Доставка и монтаж на облицовка с бели гланцови фаянсови плочки 15х15см по ст.бет. корито и стена над него до височина 2.20м от пода, включително фугиране със запечатка и подготовка на основата (Помощно помещение)</t>
  </si>
  <si>
    <t>Куфари от гипсокартон GKB с деб.12.5mm с разгъвка на сечението до 100см за скриване на въздуховоди и елементи на вентилационната с-ма, вкл. Всички помощни м-ли и консумативи, вкл. Шпахловка и боядисване с бял латекс</t>
  </si>
  <si>
    <t>Демонтиране на съществуваща настилка от  ламиниран паркет</t>
  </si>
  <si>
    <t>Почистване след демонтиране на ламината и подготовка на основата за настилка от гранитогрес</t>
  </si>
  <si>
    <t>Почистване и подготовка за шпахловка на стени и таван</t>
  </si>
  <si>
    <t>Гипсова шпакловка с мрежа по стени</t>
  </si>
  <si>
    <t>Гипсова шпакловка без мрежа по таван</t>
  </si>
  <si>
    <t>Фина шпакловка по стени и таван</t>
  </si>
  <si>
    <t>Грундиране по стени и таван преди боядисване с латекс</t>
  </si>
  <si>
    <t>Боядисване с латекс по стени и таван(цвят по одобрена мостра)</t>
  </si>
  <si>
    <t>Грундиране на стени и тавани от гипсокартон с дълбокопроникващ грунд за такъв вид повърхности</t>
  </si>
  <si>
    <t>Подготовка на основата по стени с мазилка</t>
  </si>
  <si>
    <t>Первази от гранитогрес с височина 10см</t>
  </si>
  <si>
    <t>Демонтаж на съществуваща ВиК инталация, вкл. Отдушник за канализация на тоалетни</t>
  </si>
  <si>
    <t>Доставка и въздушна клапа против миризми ф 110, в тоалетните на долния етаж, вкл. Рязане на верт. Тръба и всички помощни м-ли и дейности</t>
  </si>
  <si>
    <t>Изграждане на стени от 2 пласта гипскартон от всяка страна в/у метална конструкция, вкл. пълнеж с минерална вата и дебелина на стената 125мм. По детайл W112 на Knauf или ЕКВИВАЛЕНТЕН</t>
  </si>
  <si>
    <t>Боядисване с бял латекс по гипсокартон, върху грундирани повърхности - ТАВАН</t>
  </si>
  <si>
    <t>Боядисване с латекс по шпхловани стени и стени от гипсокартон(цвят по одобрена мостра), вкл. Грундиране</t>
  </si>
  <si>
    <t xml:space="preserve">Блажно боядисване по метални повърхности(пълнеж от ламарина на алум.врата) </t>
  </si>
  <si>
    <t>Демонтаж на чугунени радиатори и изхвърляне на лицензирано депо</t>
  </si>
  <si>
    <t>Доставка и монтаж на алуминиев радиатор 162W/гл. 14гл., с височина 500мм, вкл. Термоглава и  секретен кран и преработка на аншлуси</t>
  </si>
  <si>
    <t>Демонтаж на съществуваща врата, вкл. Обръщане на страниците на получения отвор с гипсокартон, готов за боядисване</t>
  </si>
  <si>
    <t>Доставка и монтаж на алуминиеви врати от "студен профил" с пълнеж от термопанел, вкл. Всички помощни ъглови и крепежни елементи и дейности и окомплектовка по каталога на производителя с дръжки брава и секр. патрон, както и оформяне на страниците на отвора около вратата с гипсокартон. Размер 90/205см.</t>
  </si>
  <si>
    <t>Контактен излаз зад съществуваща обшивка от гипсокартон, вкл. Кабел СВТ 3 х 2.5мм²  и всички помощни материали и опрации</t>
  </si>
  <si>
    <t>Ремонт отделни участъци с шпакловка по стени и тавани(каратаван)</t>
  </si>
  <si>
    <t>Подготовка на старобоядисани стени за нанасяне на латекс</t>
  </si>
  <si>
    <t>Полагане на грунд преди боядисване с латекс</t>
  </si>
  <si>
    <t>Полагане на бяла латексова боя по таван</t>
  </si>
  <si>
    <r>
      <t>м</t>
    </r>
    <r>
      <rPr>
        <sz val="12"/>
        <rFont val="Calibri"/>
        <family val="2"/>
        <charset val="204"/>
      </rPr>
      <t>²</t>
    </r>
  </si>
  <si>
    <t>Полагане на латексова боя по стени(цвят по одобрена мостра)</t>
  </si>
  <si>
    <t>Шумоизолиран смукателен вентилационен бокс с изнесен вентилатор /киселинно устойчив и взривозащитен/;
2000m3/h; H=350Pa; Nел.=1100W; 230V</t>
  </si>
  <si>
    <t>Шумоизолиран смукателен вентилационен бокс с изнесен вентилатор /киселинно устойчив и взривозащитен/; 
1400m3/h; H=280Pa; Nел.=1100W; 380V</t>
  </si>
  <si>
    <t>Образец 4.3</t>
  </si>
  <si>
    <t>Обособена позиция № 3: Извършване на текущ ремонт в сградата на  Факултет по дентална медицина  към МУ – София"</t>
  </si>
  <si>
    <t>КОЛИЧЕСТВЕНО - СТОЙНОСТНА СМЕТКA</t>
  </si>
  <si>
    <t>От ……………………………………………………………………………… (име  на участника)</t>
  </si>
  <si>
    <t>№ по
 ред</t>
  </si>
  <si>
    <t>Описание на РСМР</t>
  </si>
  <si>
    <t>Ед. мярка</t>
  </si>
  <si>
    <t>Кол-во</t>
  </si>
  <si>
    <t>Ед.цена
(лв.без ДДС)</t>
  </si>
  <si>
    <t>Общо
(лв.без ДДС)</t>
  </si>
  <si>
    <t>A</t>
  </si>
  <si>
    <t>ВСИЧКО  ПО ОБОСОБЕНА ПОЗИЦИЯ 3,  БЕЗ ДДС</t>
  </si>
  <si>
    <t>B</t>
  </si>
  <si>
    <t xml:space="preserve"> 10% НЕПРЕДВИДЕНИ БЕЗ ДДС</t>
  </si>
  <si>
    <t>C</t>
  </si>
  <si>
    <t>ОБЩА СТОЙНОСТ ОБОСОБЕНА ПОЗИЦИЯ 3, ВКЛЮЧИТЕЛНО С   НЕПРЕДВИДЕНИ ДО 10%, БЕЗ ДДС</t>
  </si>
  <si>
    <t>D</t>
  </si>
  <si>
    <t>20% ДДС</t>
  </si>
  <si>
    <t>E</t>
  </si>
  <si>
    <t>ОБЩА СТОЙНОСТ ОБОСОБЕНА ПОЗИЦИЯ 3,  ВКЛЮЧИТЕЛНО И  10% НЕПРЕДВИДЕНИ С ДДС</t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</si>
  <si>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</si>
  <si>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</si>
  <si>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 xml:space="preserve">Демонтаж на ел. ключове  </t>
  </si>
  <si>
    <t xml:space="preserve">Демонтаж на ел.  контакти </t>
  </si>
  <si>
    <t>Демонтаж на метално ел. табло</t>
  </si>
  <si>
    <t xml:space="preserve">Демонтаж на  лум. осветително тяло </t>
  </si>
  <si>
    <t xml:space="preserve">Демонтаж на  лум.осветително тяло </t>
  </si>
  <si>
    <t>Настилка от гранитогрес, вкл. всички спомагателни дейности и материали</t>
  </si>
  <si>
    <t xml:space="preserve">ОБЩЕСТВЕНА ПОРЪЧКА С ПРЕДМЕТ: „Извършване на  текущ ремонт на сградния фонд  на  Медицински университет – София по 5 обособени позиции“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</si>
</sst>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#,##0.00\ &quot;лв.&quot;"/>
    <numFmt numFmtId="165" formatCode="_-&quot;BGN&quot;* #,##0.00_-;\-&quot;BGN&quot;* #,##0.00_-;_-&quot;BGN&quot;* &quot;-&quot;??_-;_-@_-"/>
    <numFmt numFmtId="166" formatCode="_-* #,##0.00\ [$лв.-402]_-;\-* #,##0.00\ [$лв.-402]_-;_-* &quot;-&quot;??\ [$лв.-402]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hadow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91">
    <xf numFmtId="0" fontId="0" fillId="0" borderId="0" xfId="0"/>
    <xf numFmtId="0" fontId="8" fillId="0" borderId="0" xfId="0" applyFont="1" applyFill="1"/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4" fontId="8" fillId="0" borderId="1" xfId="1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/>
    <xf numFmtId="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1" xfId="0" applyNumberFormat="1" applyFont="1" applyFill="1" applyBorder="1" applyAlignment="1">
      <alignment horizontal="center" vertical="center"/>
    </xf>
    <xf numFmtId="4" fontId="8" fillId="0" borderId="1" xfId="1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/>
    </xf>
    <xf numFmtId="1" fontId="2" fillId="0" borderId="2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right" vertical="center" indent="1"/>
    </xf>
    <xf numFmtId="1" fontId="8" fillId="0" borderId="2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right" vertical="center" wrapText="1" indent="1"/>
    </xf>
    <xf numFmtId="4" fontId="8" fillId="0" borderId="3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/>
    <xf numFmtId="49" fontId="2" fillId="0" borderId="4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vertical="top" wrapText="1"/>
    </xf>
    <xf numFmtId="0" fontId="8" fillId="0" borderId="1" xfId="3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center" vertical="center"/>
    </xf>
    <xf numFmtId="166" fontId="8" fillId="0" borderId="1" xfId="4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left" vertical="center" wrapText="1"/>
    </xf>
    <xf numFmtId="164" fontId="2" fillId="0" borderId="1" xfId="3" applyNumberFormat="1" applyFont="1" applyFill="1" applyBorder="1" applyAlignment="1">
      <alignment horizontal="center" vertical="center"/>
    </xf>
    <xf numFmtId="164" fontId="8" fillId="0" borderId="1" xfId="4" applyNumberFormat="1" applyFont="1" applyFill="1" applyBorder="1" applyAlignment="1">
      <alignment horizontal="center" vertical="center"/>
    </xf>
    <xf numFmtId="0" fontId="2" fillId="0" borderId="0" xfId="0" applyFont="1" applyFill="1"/>
    <xf numFmtId="1" fontId="8" fillId="0" borderId="2" xfId="0" applyNumberFormat="1" applyFont="1" applyFill="1" applyBorder="1" applyAlignment="1">
      <alignment horizontal="center"/>
    </xf>
    <xf numFmtId="4" fontId="8" fillId="0" borderId="1" xfId="0" applyNumberFormat="1" applyFont="1" applyFill="1" applyBorder="1"/>
    <xf numFmtId="0" fontId="2" fillId="0" borderId="2" xfId="0" applyFont="1" applyFill="1" applyBorder="1"/>
    <xf numFmtId="0" fontId="1" fillId="0" borderId="0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</cellXfs>
  <cellStyles count="12">
    <cellStyle name="Comma" xfId="10" builtinId="3"/>
    <cellStyle name="Currency" xfId="11" builtinId="4"/>
    <cellStyle name="Normal" xfId="0" builtinId="0"/>
    <cellStyle name="Normal 18" xfId="1"/>
    <cellStyle name="Normal 2" xfId="2"/>
    <cellStyle name="Normal 2 2" xfId="7"/>
    <cellStyle name="Валута 2" xfId="4"/>
    <cellStyle name="Валута 3" xfId="6"/>
    <cellStyle name="Нормален 2" xfId="3"/>
    <cellStyle name="Нормален 2 2" xfId="8"/>
    <cellStyle name="Нормален 3" xfId="9"/>
    <cellStyle name="Нормален 4" xf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83"/>
  <sheetViews>
    <sheetView tabSelected="1" topLeftCell="A259" zoomScale="115" zoomScaleNormal="115" workbookViewId="0">
      <selection activeCell="E271" sqref="E271"/>
    </sheetView>
  </sheetViews>
  <sheetFormatPr defaultRowHeight="15.75" x14ac:dyDescent="0.25"/>
  <cols>
    <col min="1" max="1" width="5.140625" style="27" customWidth="1"/>
    <col min="2" max="2" width="50.140625" style="28" customWidth="1"/>
    <col min="3" max="3" width="7.5703125" style="27" customWidth="1"/>
    <col min="4" max="4" width="10.42578125" style="29" customWidth="1"/>
    <col min="5" max="5" width="14.28515625" style="30" bestFit="1" customWidth="1"/>
    <col min="6" max="6" width="16.7109375" style="38" bestFit="1" customWidth="1"/>
    <col min="7" max="7" width="12.28515625" style="1" customWidth="1"/>
    <col min="8" max="235" width="9.140625" style="1"/>
    <col min="236" max="236" width="7.42578125" style="1" customWidth="1"/>
    <col min="237" max="237" width="51.140625" style="1" customWidth="1"/>
    <col min="238" max="238" width="8.42578125" style="1" customWidth="1"/>
    <col min="239" max="240" width="11.140625" style="1" customWidth="1"/>
    <col min="241" max="241" width="18.140625" style="1" customWidth="1"/>
    <col min="242" max="491" width="9.140625" style="1"/>
    <col min="492" max="492" width="7.42578125" style="1" customWidth="1"/>
    <col min="493" max="493" width="51.140625" style="1" customWidth="1"/>
    <col min="494" max="494" width="8.42578125" style="1" customWidth="1"/>
    <col min="495" max="496" width="11.140625" style="1" customWidth="1"/>
    <col min="497" max="497" width="18.140625" style="1" customWidth="1"/>
    <col min="498" max="747" width="9.140625" style="1"/>
    <col min="748" max="748" width="7.42578125" style="1" customWidth="1"/>
    <col min="749" max="749" width="51.140625" style="1" customWidth="1"/>
    <col min="750" max="750" width="8.42578125" style="1" customWidth="1"/>
    <col min="751" max="752" width="11.140625" style="1" customWidth="1"/>
    <col min="753" max="753" width="18.140625" style="1" customWidth="1"/>
    <col min="754" max="1003" width="9.140625" style="1"/>
    <col min="1004" max="1004" width="7.42578125" style="1" customWidth="1"/>
    <col min="1005" max="1005" width="51.140625" style="1" customWidth="1"/>
    <col min="1006" max="1006" width="8.42578125" style="1" customWidth="1"/>
    <col min="1007" max="1008" width="11.140625" style="1" customWidth="1"/>
    <col min="1009" max="1009" width="18.140625" style="1" customWidth="1"/>
    <col min="1010" max="1259" width="9.140625" style="1"/>
    <col min="1260" max="1260" width="7.42578125" style="1" customWidth="1"/>
    <col min="1261" max="1261" width="51.140625" style="1" customWidth="1"/>
    <col min="1262" max="1262" width="8.42578125" style="1" customWidth="1"/>
    <col min="1263" max="1264" width="11.140625" style="1" customWidth="1"/>
    <col min="1265" max="1265" width="18.140625" style="1" customWidth="1"/>
    <col min="1266" max="1515" width="9.140625" style="1"/>
    <col min="1516" max="1516" width="7.42578125" style="1" customWidth="1"/>
    <col min="1517" max="1517" width="51.140625" style="1" customWidth="1"/>
    <col min="1518" max="1518" width="8.42578125" style="1" customWidth="1"/>
    <col min="1519" max="1520" width="11.140625" style="1" customWidth="1"/>
    <col min="1521" max="1521" width="18.140625" style="1" customWidth="1"/>
    <col min="1522" max="1771" width="9.140625" style="1"/>
    <col min="1772" max="1772" width="7.42578125" style="1" customWidth="1"/>
    <col min="1773" max="1773" width="51.140625" style="1" customWidth="1"/>
    <col min="1774" max="1774" width="8.42578125" style="1" customWidth="1"/>
    <col min="1775" max="1776" width="11.140625" style="1" customWidth="1"/>
    <col min="1777" max="1777" width="18.140625" style="1" customWidth="1"/>
    <col min="1778" max="2027" width="9.140625" style="1"/>
    <col min="2028" max="2028" width="7.42578125" style="1" customWidth="1"/>
    <col min="2029" max="2029" width="51.140625" style="1" customWidth="1"/>
    <col min="2030" max="2030" width="8.42578125" style="1" customWidth="1"/>
    <col min="2031" max="2032" width="11.140625" style="1" customWidth="1"/>
    <col min="2033" max="2033" width="18.140625" style="1" customWidth="1"/>
    <col min="2034" max="2283" width="9.140625" style="1"/>
    <col min="2284" max="2284" width="7.42578125" style="1" customWidth="1"/>
    <col min="2285" max="2285" width="51.140625" style="1" customWidth="1"/>
    <col min="2286" max="2286" width="8.42578125" style="1" customWidth="1"/>
    <col min="2287" max="2288" width="11.140625" style="1" customWidth="1"/>
    <col min="2289" max="2289" width="18.140625" style="1" customWidth="1"/>
    <col min="2290" max="2539" width="9.140625" style="1"/>
    <col min="2540" max="2540" width="7.42578125" style="1" customWidth="1"/>
    <col min="2541" max="2541" width="51.140625" style="1" customWidth="1"/>
    <col min="2542" max="2542" width="8.42578125" style="1" customWidth="1"/>
    <col min="2543" max="2544" width="11.140625" style="1" customWidth="1"/>
    <col min="2545" max="2545" width="18.140625" style="1" customWidth="1"/>
    <col min="2546" max="2795" width="9.140625" style="1"/>
    <col min="2796" max="2796" width="7.42578125" style="1" customWidth="1"/>
    <col min="2797" max="2797" width="51.140625" style="1" customWidth="1"/>
    <col min="2798" max="2798" width="8.42578125" style="1" customWidth="1"/>
    <col min="2799" max="2800" width="11.140625" style="1" customWidth="1"/>
    <col min="2801" max="2801" width="18.140625" style="1" customWidth="1"/>
    <col min="2802" max="3051" width="9.140625" style="1"/>
    <col min="3052" max="3052" width="7.42578125" style="1" customWidth="1"/>
    <col min="3053" max="3053" width="51.140625" style="1" customWidth="1"/>
    <col min="3054" max="3054" width="8.42578125" style="1" customWidth="1"/>
    <col min="3055" max="3056" width="11.140625" style="1" customWidth="1"/>
    <col min="3057" max="3057" width="18.140625" style="1" customWidth="1"/>
    <col min="3058" max="3307" width="9.140625" style="1"/>
    <col min="3308" max="3308" width="7.42578125" style="1" customWidth="1"/>
    <col min="3309" max="3309" width="51.140625" style="1" customWidth="1"/>
    <col min="3310" max="3310" width="8.42578125" style="1" customWidth="1"/>
    <col min="3311" max="3312" width="11.140625" style="1" customWidth="1"/>
    <col min="3313" max="3313" width="18.140625" style="1" customWidth="1"/>
    <col min="3314" max="3563" width="9.140625" style="1"/>
    <col min="3564" max="3564" width="7.42578125" style="1" customWidth="1"/>
    <col min="3565" max="3565" width="51.140625" style="1" customWidth="1"/>
    <col min="3566" max="3566" width="8.42578125" style="1" customWidth="1"/>
    <col min="3567" max="3568" width="11.140625" style="1" customWidth="1"/>
    <col min="3569" max="3569" width="18.140625" style="1" customWidth="1"/>
    <col min="3570" max="3819" width="9.140625" style="1"/>
    <col min="3820" max="3820" width="7.42578125" style="1" customWidth="1"/>
    <col min="3821" max="3821" width="51.140625" style="1" customWidth="1"/>
    <col min="3822" max="3822" width="8.42578125" style="1" customWidth="1"/>
    <col min="3823" max="3824" width="11.140625" style="1" customWidth="1"/>
    <col min="3825" max="3825" width="18.140625" style="1" customWidth="1"/>
    <col min="3826" max="4075" width="9.140625" style="1"/>
    <col min="4076" max="4076" width="7.42578125" style="1" customWidth="1"/>
    <col min="4077" max="4077" width="51.140625" style="1" customWidth="1"/>
    <col min="4078" max="4078" width="8.42578125" style="1" customWidth="1"/>
    <col min="4079" max="4080" width="11.140625" style="1" customWidth="1"/>
    <col min="4081" max="4081" width="18.140625" style="1" customWidth="1"/>
    <col min="4082" max="4331" width="9.140625" style="1"/>
    <col min="4332" max="4332" width="7.42578125" style="1" customWidth="1"/>
    <col min="4333" max="4333" width="51.140625" style="1" customWidth="1"/>
    <col min="4334" max="4334" width="8.42578125" style="1" customWidth="1"/>
    <col min="4335" max="4336" width="11.140625" style="1" customWidth="1"/>
    <col min="4337" max="4337" width="18.140625" style="1" customWidth="1"/>
    <col min="4338" max="4587" width="9.140625" style="1"/>
    <col min="4588" max="4588" width="7.42578125" style="1" customWidth="1"/>
    <col min="4589" max="4589" width="51.140625" style="1" customWidth="1"/>
    <col min="4590" max="4590" width="8.42578125" style="1" customWidth="1"/>
    <col min="4591" max="4592" width="11.140625" style="1" customWidth="1"/>
    <col min="4593" max="4593" width="18.140625" style="1" customWidth="1"/>
    <col min="4594" max="4843" width="9.140625" style="1"/>
    <col min="4844" max="4844" width="7.42578125" style="1" customWidth="1"/>
    <col min="4845" max="4845" width="51.140625" style="1" customWidth="1"/>
    <col min="4846" max="4846" width="8.42578125" style="1" customWidth="1"/>
    <col min="4847" max="4848" width="11.140625" style="1" customWidth="1"/>
    <col min="4849" max="4849" width="18.140625" style="1" customWidth="1"/>
    <col min="4850" max="5099" width="9.140625" style="1"/>
    <col min="5100" max="5100" width="7.42578125" style="1" customWidth="1"/>
    <col min="5101" max="5101" width="51.140625" style="1" customWidth="1"/>
    <col min="5102" max="5102" width="8.42578125" style="1" customWidth="1"/>
    <col min="5103" max="5104" width="11.140625" style="1" customWidth="1"/>
    <col min="5105" max="5105" width="18.140625" style="1" customWidth="1"/>
    <col min="5106" max="5355" width="9.140625" style="1"/>
    <col min="5356" max="5356" width="7.42578125" style="1" customWidth="1"/>
    <col min="5357" max="5357" width="51.140625" style="1" customWidth="1"/>
    <col min="5358" max="5358" width="8.42578125" style="1" customWidth="1"/>
    <col min="5359" max="5360" width="11.140625" style="1" customWidth="1"/>
    <col min="5361" max="5361" width="18.140625" style="1" customWidth="1"/>
    <col min="5362" max="5611" width="9.140625" style="1"/>
    <col min="5612" max="5612" width="7.42578125" style="1" customWidth="1"/>
    <col min="5613" max="5613" width="51.140625" style="1" customWidth="1"/>
    <col min="5614" max="5614" width="8.42578125" style="1" customWidth="1"/>
    <col min="5615" max="5616" width="11.140625" style="1" customWidth="1"/>
    <col min="5617" max="5617" width="18.140625" style="1" customWidth="1"/>
    <col min="5618" max="5867" width="9.140625" style="1"/>
    <col min="5868" max="5868" width="7.42578125" style="1" customWidth="1"/>
    <col min="5869" max="5869" width="51.140625" style="1" customWidth="1"/>
    <col min="5870" max="5870" width="8.42578125" style="1" customWidth="1"/>
    <col min="5871" max="5872" width="11.140625" style="1" customWidth="1"/>
    <col min="5873" max="5873" width="18.140625" style="1" customWidth="1"/>
    <col min="5874" max="6123" width="9.140625" style="1"/>
    <col min="6124" max="6124" width="7.42578125" style="1" customWidth="1"/>
    <col min="6125" max="6125" width="51.140625" style="1" customWidth="1"/>
    <col min="6126" max="6126" width="8.42578125" style="1" customWidth="1"/>
    <col min="6127" max="6128" width="11.140625" style="1" customWidth="1"/>
    <col min="6129" max="6129" width="18.140625" style="1" customWidth="1"/>
    <col min="6130" max="6379" width="9.140625" style="1"/>
    <col min="6380" max="6380" width="7.42578125" style="1" customWidth="1"/>
    <col min="6381" max="6381" width="51.140625" style="1" customWidth="1"/>
    <col min="6382" max="6382" width="8.42578125" style="1" customWidth="1"/>
    <col min="6383" max="6384" width="11.140625" style="1" customWidth="1"/>
    <col min="6385" max="6385" width="18.140625" style="1" customWidth="1"/>
    <col min="6386" max="6635" width="9.140625" style="1"/>
    <col min="6636" max="6636" width="7.42578125" style="1" customWidth="1"/>
    <col min="6637" max="6637" width="51.140625" style="1" customWidth="1"/>
    <col min="6638" max="6638" width="8.42578125" style="1" customWidth="1"/>
    <col min="6639" max="6640" width="11.140625" style="1" customWidth="1"/>
    <col min="6641" max="6641" width="18.140625" style="1" customWidth="1"/>
    <col min="6642" max="6891" width="9.140625" style="1"/>
    <col min="6892" max="6892" width="7.42578125" style="1" customWidth="1"/>
    <col min="6893" max="6893" width="51.140625" style="1" customWidth="1"/>
    <col min="6894" max="6894" width="8.42578125" style="1" customWidth="1"/>
    <col min="6895" max="6896" width="11.140625" style="1" customWidth="1"/>
    <col min="6897" max="6897" width="18.140625" style="1" customWidth="1"/>
    <col min="6898" max="7147" width="9.140625" style="1"/>
    <col min="7148" max="7148" width="7.42578125" style="1" customWidth="1"/>
    <col min="7149" max="7149" width="51.140625" style="1" customWidth="1"/>
    <col min="7150" max="7150" width="8.42578125" style="1" customWidth="1"/>
    <col min="7151" max="7152" width="11.140625" style="1" customWidth="1"/>
    <col min="7153" max="7153" width="18.140625" style="1" customWidth="1"/>
    <col min="7154" max="7403" width="9.140625" style="1"/>
    <col min="7404" max="7404" width="7.42578125" style="1" customWidth="1"/>
    <col min="7405" max="7405" width="51.140625" style="1" customWidth="1"/>
    <col min="7406" max="7406" width="8.42578125" style="1" customWidth="1"/>
    <col min="7407" max="7408" width="11.140625" style="1" customWidth="1"/>
    <col min="7409" max="7409" width="18.140625" style="1" customWidth="1"/>
    <col min="7410" max="7659" width="9.140625" style="1"/>
    <col min="7660" max="7660" width="7.42578125" style="1" customWidth="1"/>
    <col min="7661" max="7661" width="51.140625" style="1" customWidth="1"/>
    <col min="7662" max="7662" width="8.42578125" style="1" customWidth="1"/>
    <col min="7663" max="7664" width="11.140625" style="1" customWidth="1"/>
    <col min="7665" max="7665" width="18.140625" style="1" customWidth="1"/>
    <col min="7666" max="7915" width="9.140625" style="1"/>
    <col min="7916" max="7916" width="7.42578125" style="1" customWidth="1"/>
    <col min="7917" max="7917" width="51.140625" style="1" customWidth="1"/>
    <col min="7918" max="7918" width="8.42578125" style="1" customWidth="1"/>
    <col min="7919" max="7920" width="11.140625" style="1" customWidth="1"/>
    <col min="7921" max="7921" width="18.140625" style="1" customWidth="1"/>
    <col min="7922" max="8171" width="9.140625" style="1"/>
    <col min="8172" max="8172" width="7.42578125" style="1" customWidth="1"/>
    <col min="8173" max="8173" width="51.140625" style="1" customWidth="1"/>
    <col min="8174" max="8174" width="8.42578125" style="1" customWidth="1"/>
    <col min="8175" max="8176" width="11.140625" style="1" customWidth="1"/>
    <col min="8177" max="8177" width="18.140625" style="1" customWidth="1"/>
    <col min="8178" max="8427" width="9.140625" style="1"/>
    <col min="8428" max="8428" width="7.42578125" style="1" customWidth="1"/>
    <col min="8429" max="8429" width="51.140625" style="1" customWidth="1"/>
    <col min="8430" max="8430" width="8.42578125" style="1" customWidth="1"/>
    <col min="8431" max="8432" width="11.140625" style="1" customWidth="1"/>
    <col min="8433" max="8433" width="18.140625" style="1" customWidth="1"/>
    <col min="8434" max="8683" width="9.140625" style="1"/>
    <col min="8684" max="8684" width="7.42578125" style="1" customWidth="1"/>
    <col min="8685" max="8685" width="51.140625" style="1" customWidth="1"/>
    <col min="8686" max="8686" width="8.42578125" style="1" customWidth="1"/>
    <col min="8687" max="8688" width="11.140625" style="1" customWidth="1"/>
    <col min="8689" max="8689" width="18.140625" style="1" customWidth="1"/>
    <col min="8690" max="8939" width="9.140625" style="1"/>
    <col min="8940" max="8940" width="7.42578125" style="1" customWidth="1"/>
    <col min="8941" max="8941" width="51.140625" style="1" customWidth="1"/>
    <col min="8942" max="8942" width="8.42578125" style="1" customWidth="1"/>
    <col min="8943" max="8944" width="11.140625" style="1" customWidth="1"/>
    <col min="8945" max="8945" width="18.140625" style="1" customWidth="1"/>
    <col min="8946" max="9195" width="9.140625" style="1"/>
    <col min="9196" max="9196" width="7.42578125" style="1" customWidth="1"/>
    <col min="9197" max="9197" width="51.140625" style="1" customWidth="1"/>
    <col min="9198" max="9198" width="8.42578125" style="1" customWidth="1"/>
    <col min="9199" max="9200" width="11.140625" style="1" customWidth="1"/>
    <col min="9201" max="9201" width="18.140625" style="1" customWidth="1"/>
    <col min="9202" max="9451" width="9.140625" style="1"/>
    <col min="9452" max="9452" width="7.42578125" style="1" customWidth="1"/>
    <col min="9453" max="9453" width="51.140625" style="1" customWidth="1"/>
    <col min="9454" max="9454" width="8.42578125" style="1" customWidth="1"/>
    <col min="9455" max="9456" width="11.140625" style="1" customWidth="1"/>
    <col min="9457" max="9457" width="18.140625" style="1" customWidth="1"/>
    <col min="9458" max="9707" width="9.140625" style="1"/>
    <col min="9708" max="9708" width="7.42578125" style="1" customWidth="1"/>
    <col min="9709" max="9709" width="51.140625" style="1" customWidth="1"/>
    <col min="9710" max="9710" width="8.42578125" style="1" customWidth="1"/>
    <col min="9711" max="9712" width="11.140625" style="1" customWidth="1"/>
    <col min="9713" max="9713" width="18.140625" style="1" customWidth="1"/>
    <col min="9714" max="9963" width="9.140625" style="1"/>
    <col min="9964" max="9964" width="7.42578125" style="1" customWidth="1"/>
    <col min="9965" max="9965" width="51.140625" style="1" customWidth="1"/>
    <col min="9966" max="9966" width="8.42578125" style="1" customWidth="1"/>
    <col min="9967" max="9968" width="11.140625" style="1" customWidth="1"/>
    <col min="9969" max="9969" width="18.140625" style="1" customWidth="1"/>
    <col min="9970" max="10219" width="9.140625" style="1"/>
    <col min="10220" max="10220" width="7.42578125" style="1" customWidth="1"/>
    <col min="10221" max="10221" width="51.140625" style="1" customWidth="1"/>
    <col min="10222" max="10222" width="8.42578125" style="1" customWidth="1"/>
    <col min="10223" max="10224" width="11.140625" style="1" customWidth="1"/>
    <col min="10225" max="10225" width="18.140625" style="1" customWidth="1"/>
    <col min="10226" max="10475" width="9.140625" style="1"/>
    <col min="10476" max="10476" width="7.42578125" style="1" customWidth="1"/>
    <col min="10477" max="10477" width="51.140625" style="1" customWidth="1"/>
    <col min="10478" max="10478" width="8.42578125" style="1" customWidth="1"/>
    <col min="10479" max="10480" width="11.140625" style="1" customWidth="1"/>
    <col min="10481" max="10481" width="18.140625" style="1" customWidth="1"/>
    <col min="10482" max="10731" width="9.140625" style="1"/>
    <col min="10732" max="10732" width="7.42578125" style="1" customWidth="1"/>
    <col min="10733" max="10733" width="51.140625" style="1" customWidth="1"/>
    <col min="10734" max="10734" width="8.42578125" style="1" customWidth="1"/>
    <col min="10735" max="10736" width="11.140625" style="1" customWidth="1"/>
    <col min="10737" max="10737" width="18.140625" style="1" customWidth="1"/>
    <col min="10738" max="10987" width="9.140625" style="1"/>
    <col min="10988" max="10988" width="7.42578125" style="1" customWidth="1"/>
    <col min="10989" max="10989" width="51.140625" style="1" customWidth="1"/>
    <col min="10990" max="10990" width="8.42578125" style="1" customWidth="1"/>
    <col min="10991" max="10992" width="11.140625" style="1" customWidth="1"/>
    <col min="10993" max="10993" width="18.140625" style="1" customWidth="1"/>
    <col min="10994" max="11243" width="9.140625" style="1"/>
    <col min="11244" max="11244" width="7.42578125" style="1" customWidth="1"/>
    <col min="11245" max="11245" width="51.140625" style="1" customWidth="1"/>
    <col min="11246" max="11246" width="8.42578125" style="1" customWidth="1"/>
    <col min="11247" max="11248" width="11.140625" style="1" customWidth="1"/>
    <col min="11249" max="11249" width="18.140625" style="1" customWidth="1"/>
    <col min="11250" max="11499" width="9.140625" style="1"/>
    <col min="11500" max="11500" width="7.42578125" style="1" customWidth="1"/>
    <col min="11501" max="11501" width="51.140625" style="1" customWidth="1"/>
    <col min="11502" max="11502" width="8.42578125" style="1" customWidth="1"/>
    <col min="11503" max="11504" width="11.140625" style="1" customWidth="1"/>
    <col min="11505" max="11505" width="18.140625" style="1" customWidth="1"/>
    <col min="11506" max="11755" width="9.140625" style="1"/>
    <col min="11756" max="11756" width="7.42578125" style="1" customWidth="1"/>
    <col min="11757" max="11757" width="51.140625" style="1" customWidth="1"/>
    <col min="11758" max="11758" width="8.42578125" style="1" customWidth="1"/>
    <col min="11759" max="11760" width="11.140625" style="1" customWidth="1"/>
    <col min="11761" max="11761" width="18.140625" style="1" customWidth="1"/>
    <col min="11762" max="12011" width="9.140625" style="1"/>
    <col min="12012" max="12012" width="7.42578125" style="1" customWidth="1"/>
    <col min="12013" max="12013" width="51.140625" style="1" customWidth="1"/>
    <col min="12014" max="12014" width="8.42578125" style="1" customWidth="1"/>
    <col min="12015" max="12016" width="11.140625" style="1" customWidth="1"/>
    <col min="12017" max="12017" width="18.140625" style="1" customWidth="1"/>
    <col min="12018" max="12267" width="9.140625" style="1"/>
    <col min="12268" max="12268" width="7.42578125" style="1" customWidth="1"/>
    <col min="12269" max="12269" width="51.140625" style="1" customWidth="1"/>
    <col min="12270" max="12270" width="8.42578125" style="1" customWidth="1"/>
    <col min="12271" max="12272" width="11.140625" style="1" customWidth="1"/>
    <col min="12273" max="12273" width="18.140625" style="1" customWidth="1"/>
    <col min="12274" max="12523" width="9.140625" style="1"/>
    <col min="12524" max="12524" width="7.42578125" style="1" customWidth="1"/>
    <col min="12525" max="12525" width="51.140625" style="1" customWidth="1"/>
    <col min="12526" max="12526" width="8.42578125" style="1" customWidth="1"/>
    <col min="12527" max="12528" width="11.140625" style="1" customWidth="1"/>
    <col min="12529" max="12529" width="18.140625" style="1" customWidth="1"/>
    <col min="12530" max="12779" width="9.140625" style="1"/>
    <col min="12780" max="12780" width="7.42578125" style="1" customWidth="1"/>
    <col min="12781" max="12781" width="51.140625" style="1" customWidth="1"/>
    <col min="12782" max="12782" width="8.42578125" style="1" customWidth="1"/>
    <col min="12783" max="12784" width="11.140625" style="1" customWidth="1"/>
    <col min="12785" max="12785" width="18.140625" style="1" customWidth="1"/>
    <col min="12786" max="13035" width="9.140625" style="1"/>
    <col min="13036" max="13036" width="7.42578125" style="1" customWidth="1"/>
    <col min="13037" max="13037" width="51.140625" style="1" customWidth="1"/>
    <col min="13038" max="13038" width="8.42578125" style="1" customWidth="1"/>
    <col min="13039" max="13040" width="11.140625" style="1" customWidth="1"/>
    <col min="13041" max="13041" width="18.140625" style="1" customWidth="1"/>
    <col min="13042" max="13291" width="9.140625" style="1"/>
    <col min="13292" max="13292" width="7.42578125" style="1" customWidth="1"/>
    <col min="13293" max="13293" width="51.140625" style="1" customWidth="1"/>
    <col min="13294" max="13294" width="8.42578125" style="1" customWidth="1"/>
    <col min="13295" max="13296" width="11.140625" style="1" customWidth="1"/>
    <col min="13297" max="13297" width="18.140625" style="1" customWidth="1"/>
    <col min="13298" max="13547" width="9.140625" style="1"/>
    <col min="13548" max="13548" width="7.42578125" style="1" customWidth="1"/>
    <col min="13549" max="13549" width="51.140625" style="1" customWidth="1"/>
    <col min="13550" max="13550" width="8.42578125" style="1" customWidth="1"/>
    <col min="13551" max="13552" width="11.140625" style="1" customWidth="1"/>
    <col min="13553" max="13553" width="18.140625" style="1" customWidth="1"/>
    <col min="13554" max="13803" width="9.140625" style="1"/>
    <col min="13804" max="13804" width="7.42578125" style="1" customWidth="1"/>
    <col min="13805" max="13805" width="51.140625" style="1" customWidth="1"/>
    <col min="13806" max="13806" width="8.42578125" style="1" customWidth="1"/>
    <col min="13807" max="13808" width="11.140625" style="1" customWidth="1"/>
    <col min="13809" max="13809" width="18.140625" style="1" customWidth="1"/>
    <col min="13810" max="14059" width="9.140625" style="1"/>
    <col min="14060" max="14060" width="7.42578125" style="1" customWidth="1"/>
    <col min="14061" max="14061" width="51.140625" style="1" customWidth="1"/>
    <col min="14062" max="14062" width="8.42578125" style="1" customWidth="1"/>
    <col min="14063" max="14064" width="11.140625" style="1" customWidth="1"/>
    <col min="14065" max="14065" width="18.140625" style="1" customWidth="1"/>
    <col min="14066" max="14315" width="9.140625" style="1"/>
    <col min="14316" max="14316" width="7.42578125" style="1" customWidth="1"/>
    <col min="14317" max="14317" width="51.140625" style="1" customWidth="1"/>
    <col min="14318" max="14318" width="8.42578125" style="1" customWidth="1"/>
    <col min="14319" max="14320" width="11.140625" style="1" customWidth="1"/>
    <col min="14321" max="14321" width="18.140625" style="1" customWidth="1"/>
    <col min="14322" max="14571" width="9.140625" style="1"/>
    <col min="14572" max="14572" width="7.42578125" style="1" customWidth="1"/>
    <col min="14573" max="14573" width="51.140625" style="1" customWidth="1"/>
    <col min="14574" max="14574" width="8.42578125" style="1" customWidth="1"/>
    <col min="14575" max="14576" width="11.140625" style="1" customWidth="1"/>
    <col min="14577" max="14577" width="18.140625" style="1" customWidth="1"/>
    <col min="14578" max="14827" width="9.140625" style="1"/>
    <col min="14828" max="14828" width="7.42578125" style="1" customWidth="1"/>
    <col min="14829" max="14829" width="51.140625" style="1" customWidth="1"/>
    <col min="14830" max="14830" width="8.42578125" style="1" customWidth="1"/>
    <col min="14831" max="14832" width="11.140625" style="1" customWidth="1"/>
    <col min="14833" max="14833" width="18.140625" style="1" customWidth="1"/>
    <col min="14834" max="15083" width="9.140625" style="1"/>
    <col min="15084" max="15084" width="7.42578125" style="1" customWidth="1"/>
    <col min="15085" max="15085" width="51.140625" style="1" customWidth="1"/>
    <col min="15086" max="15086" width="8.42578125" style="1" customWidth="1"/>
    <col min="15087" max="15088" width="11.140625" style="1" customWidth="1"/>
    <col min="15089" max="15089" width="18.140625" style="1" customWidth="1"/>
    <col min="15090" max="15339" width="9.140625" style="1"/>
    <col min="15340" max="15340" width="7.42578125" style="1" customWidth="1"/>
    <col min="15341" max="15341" width="51.140625" style="1" customWidth="1"/>
    <col min="15342" max="15342" width="8.42578125" style="1" customWidth="1"/>
    <col min="15343" max="15344" width="11.140625" style="1" customWidth="1"/>
    <col min="15345" max="15345" width="18.140625" style="1" customWidth="1"/>
    <col min="15346" max="15595" width="9.140625" style="1"/>
    <col min="15596" max="15596" width="7.42578125" style="1" customWidth="1"/>
    <col min="15597" max="15597" width="51.140625" style="1" customWidth="1"/>
    <col min="15598" max="15598" width="8.42578125" style="1" customWidth="1"/>
    <col min="15599" max="15600" width="11.140625" style="1" customWidth="1"/>
    <col min="15601" max="15601" width="18.140625" style="1" customWidth="1"/>
    <col min="15602" max="15851" width="9.140625" style="1"/>
    <col min="15852" max="15852" width="7.42578125" style="1" customWidth="1"/>
    <col min="15853" max="15853" width="51.140625" style="1" customWidth="1"/>
    <col min="15854" max="15854" width="8.42578125" style="1" customWidth="1"/>
    <col min="15855" max="15856" width="11.140625" style="1" customWidth="1"/>
    <col min="15857" max="15857" width="18.140625" style="1" customWidth="1"/>
    <col min="15858" max="16107" width="9.140625" style="1"/>
    <col min="16108" max="16108" width="7.42578125" style="1" customWidth="1"/>
    <col min="16109" max="16109" width="51.140625" style="1" customWidth="1"/>
    <col min="16110" max="16110" width="8.42578125" style="1" customWidth="1"/>
    <col min="16111" max="16112" width="11.140625" style="1" customWidth="1"/>
    <col min="16113" max="16113" width="18.140625" style="1" customWidth="1"/>
    <col min="16114" max="16384" width="9.140625" style="1"/>
  </cols>
  <sheetData>
    <row r="1" spans="1:6" s="52" customFormat="1" x14ac:dyDescent="0.25">
      <c r="A1" s="64"/>
      <c r="B1" s="65"/>
      <c r="C1" s="66"/>
      <c r="D1" s="67"/>
      <c r="E1" s="68"/>
      <c r="F1" s="68" t="s">
        <v>275</v>
      </c>
    </row>
    <row r="2" spans="1:6" ht="41.25" customHeight="1" x14ac:dyDescent="0.25">
      <c r="A2" s="87" t="s">
        <v>303</v>
      </c>
      <c r="B2" s="87"/>
      <c r="C2" s="87"/>
      <c r="D2" s="87"/>
      <c r="E2" s="87"/>
      <c r="F2" s="87"/>
    </row>
    <row r="3" spans="1:6" ht="41.25" customHeight="1" x14ac:dyDescent="0.25">
      <c r="A3" s="88" t="s">
        <v>276</v>
      </c>
      <c r="B3" s="88"/>
      <c r="C3" s="88"/>
      <c r="D3" s="88"/>
      <c r="E3" s="88"/>
      <c r="F3" s="88"/>
    </row>
    <row r="4" spans="1:6" ht="24.75" customHeight="1" x14ac:dyDescent="0.25">
      <c r="A4" s="89" t="s">
        <v>277</v>
      </c>
      <c r="B4" s="89"/>
      <c r="C4" s="89"/>
      <c r="D4" s="89"/>
      <c r="E4" s="89"/>
      <c r="F4" s="89"/>
    </row>
    <row r="5" spans="1:6" s="31" customFormat="1" ht="36.75" customHeight="1" thickBot="1" x14ac:dyDescent="0.3">
      <c r="A5" s="90" t="s">
        <v>278</v>
      </c>
      <c r="B5" s="90"/>
      <c r="C5" s="90"/>
      <c r="D5" s="90"/>
      <c r="E5" s="90"/>
      <c r="F5" s="90"/>
    </row>
    <row r="6" spans="1:6" s="58" customFormat="1" ht="47.25" x14ac:dyDescent="0.25">
      <c r="A6" s="53" t="s">
        <v>279</v>
      </c>
      <c r="B6" s="54" t="s">
        <v>280</v>
      </c>
      <c r="C6" s="54" t="s">
        <v>281</v>
      </c>
      <c r="D6" s="55" t="s">
        <v>282</v>
      </c>
      <c r="E6" s="56" t="s">
        <v>283</v>
      </c>
      <c r="F6" s="57" t="s">
        <v>284</v>
      </c>
    </row>
    <row r="7" spans="1:6" ht="28.5" customHeight="1" x14ac:dyDescent="0.25">
      <c r="A7" s="42" t="s">
        <v>0</v>
      </c>
      <c r="B7" s="85" t="s">
        <v>219</v>
      </c>
      <c r="C7" s="85"/>
      <c r="D7" s="85"/>
      <c r="E7" s="4"/>
      <c r="F7" s="43"/>
    </row>
    <row r="8" spans="1:6" x14ac:dyDescent="0.25">
      <c r="A8" s="42" t="s">
        <v>218</v>
      </c>
      <c r="B8" s="63" t="s">
        <v>210</v>
      </c>
      <c r="C8" s="2"/>
      <c r="D8" s="2"/>
      <c r="E8" s="3"/>
      <c r="F8" s="44"/>
    </row>
    <row r="9" spans="1:6" ht="31.5" x14ac:dyDescent="0.25">
      <c r="A9" s="45">
        <v>1</v>
      </c>
      <c r="B9" s="5" t="s">
        <v>245</v>
      </c>
      <c r="C9" s="39" t="s">
        <v>1</v>
      </c>
      <c r="D9" s="6">
        <v>37.39</v>
      </c>
      <c r="E9" s="7"/>
      <c r="F9" s="41"/>
    </row>
    <row r="10" spans="1:6" ht="47.25" x14ac:dyDescent="0.25">
      <c r="A10" s="45">
        <v>2</v>
      </c>
      <c r="B10" s="5" t="s">
        <v>246</v>
      </c>
      <c r="C10" s="39" t="s">
        <v>1</v>
      </c>
      <c r="D10" s="6">
        <v>37.39</v>
      </c>
      <c r="E10" s="7"/>
      <c r="F10" s="41"/>
    </row>
    <row r="11" spans="1:6" ht="31.5" x14ac:dyDescent="0.25">
      <c r="A11" s="45">
        <v>3</v>
      </c>
      <c r="B11" s="5" t="s">
        <v>267</v>
      </c>
      <c r="C11" s="39" t="s">
        <v>1</v>
      </c>
      <c r="D11" s="6">
        <f>D13*0.2</f>
        <v>26.032</v>
      </c>
      <c r="E11" s="7"/>
      <c r="F11" s="41"/>
    </row>
    <row r="12" spans="1:6" ht="31.5" x14ac:dyDescent="0.25">
      <c r="A12" s="45">
        <v>4</v>
      </c>
      <c r="B12" s="5" t="s">
        <v>268</v>
      </c>
      <c r="C12" s="39" t="s">
        <v>1</v>
      </c>
      <c r="D12" s="6">
        <f>D13-D11</f>
        <v>104.128</v>
      </c>
      <c r="E12" s="7"/>
      <c r="F12" s="41"/>
    </row>
    <row r="13" spans="1:6" x14ac:dyDescent="0.25">
      <c r="A13" s="45">
        <v>5</v>
      </c>
      <c r="B13" s="5" t="s">
        <v>269</v>
      </c>
      <c r="C13" s="39" t="s">
        <v>1</v>
      </c>
      <c r="D13" s="6">
        <v>130.16</v>
      </c>
      <c r="E13" s="7"/>
      <c r="F13" s="41"/>
    </row>
    <row r="14" spans="1:6" x14ac:dyDescent="0.25">
      <c r="A14" s="45">
        <v>6</v>
      </c>
      <c r="B14" s="5" t="s">
        <v>270</v>
      </c>
      <c r="C14" s="39" t="s">
        <v>271</v>
      </c>
      <c r="D14" s="6">
        <v>91.7</v>
      </c>
      <c r="E14" s="7"/>
      <c r="F14" s="41"/>
    </row>
    <row r="15" spans="1:6" ht="31.5" customHeight="1" x14ac:dyDescent="0.25">
      <c r="A15" s="45">
        <v>7</v>
      </c>
      <c r="B15" s="5" t="s">
        <v>272</v>
      </c>
      <c r="C15" s="39" t="s">
        <v>271</v>
      </c>
      <c r="D15" s="6">
        <v>38.46</v>
      </c>
      <c r="E15" s="7"/>
      <c r="F15" s="41"/>
    </row>
    <row r="16" spans="1:6" ht="31.5" x14ac:dyDescent="0.25">
      <c r="A16" s="45">
        <v>8</v>
      </c>
      <c r="B16" s="5" t="s">
        <v>7</v>
      </c>
      <c r="C16" s="39" t="s">
        <v>1</v>
      </c>
      <c r="D16" s="6">
        <v>37.39</v>
      </c>
      <c r="E16" s="7"/>
      <c r="F16" s="41"/>
    </row>
    <row r="17" spans="1:6" ht="31.5" x14ac:dyDescent="0.25">
      <c r="A17" s="45">
        <v>9</v>
      </c>
      <c r="B17" s="5" t="s">
        <v>302</v>
      </c>
      <c r="C17" s="39" t="s">
        <v>1</v>
      </c>
      <c r="D17" s="6">
        <v>37.39</v>
      </c>
      <c r="E17" s="7"/>
      <c r="F17" s="41"/>
    </row>
    <row r="18" spans="1:6" x14ac:dyDescent="0.25">
      <c r="A18" s="45">
        <v>10</v>
      </c>
      <c r="B18" s="5" t="s">
        <v>255</v>
      </c>
      <c r="C18" s="39" t="s">
        <v>58</v>
      </c>
      <c r="D18" s="6">
        <v>35.04</v>
      </c>
      <c r="E18" s="7"/>
      <c r="F18" s="41"/>
    </row>
    <row r="19" spans="1:6" x14ac:dyDescent="0.25">
      <c r="A19" s="45">
        <v>11</v>
      </c>
      <c r="B19" s="5" t="s">
        <v>300</v>
      </c>
      <c r="C19" s="39" t="s">
        <v>11</v>
      </c>
      <c r="D19" s="6">
        <v>4</v>
      </c>
      <c r="E19" s="7"/>
      <c r="F19" s="41"/>
    </row>
    <row r="20" spans="1:6" x14ac:dyDescent="0.25">
      <c r="A20" s="45">
        <v>12</v>
      </c>
      <c r="B20" s="5" t="s">
        <v>297</v>
      </c>
      <c r="C20" s="39" t="s">
        <v>11</v>
      </c>
      <c r="D20" s="6">
        <v>3</v>
      </c>
      <c r="E20" s="7"/>
      <c r="F20" s="41"/>
    </row>
    <row r="21" spans="1:6" x14ac:dyDescent="0.25">
      <c r="A21" s="45">
        <v>13</v>
      </c>
      <c r="B21" s="5" t="s">
        <v>298</v>
      </c>
      <c r="C21" s="39" t="s">
        <v>11</v>
      </c>
      <c r="D21" s="6">
        <v>5</v>
      </c>
      <c r="E21" s="7"/>
      <c r="F21" s="41"/>
    </row>
    <row r="22" spans="1:6" ht="47.25" x14ac:dyDescent="0.25">
      <c r="A22" s="45">
        <v>14</v>
      </c>
      <c r="B22" s="5" t="s">
        <v>10</v>
      </c>
      <c r="C22" s="39" t="s">
        <v>11</v>
      </c>
      <c r="D22" s="6">
        <v>4</v>
      </c>
      <c r="E22" s="7"/>
      <c r="F22" s="41"/>
    </row>
    <row r="23" spans="1:6" ht="31.5" x14ac:dyDescent="0.25">
      <c r="A23" s="45">
        <v>15</v>
      </c>
      <c r="B23" s="5" t="s">
        <v>212</v>
      </c>
      <c r="C23" s="39" t="s">
        <v>11</v>
      </c>
      <c r="D23" s="6">
        <v>2</v>
      </c>
      <c r="E23" s="7"/>
      <c r="F23" s="41"/>
    </row>
    <row r="24" spans="1:6" ht="31.5" x14ac:dyDescent="0.25">
      <c r="A24" s="45">
        <v>16</v>
      </c>
      <c r="B24" s="5" t="s">
        <v>213</v>
      </c>
      <c r="C24" s="39" t="s">
        <v>11</v>
      </c>
      <c r="D24" s="6">
        <v>1</v>
      </c>
      <c r="E24" s="7"/>
      <c r="F24" s="41"/>
    </row>
    <row r="25" spans="1:6" x14ac:dyDescent="0.25">
      <c r="A25" s="45">
        <v>17</v>
      </c>
      <c r="B25" s="5" t="s">
        <v>214</v>
      </c>
      <c r="C25" s="39" t="s">
        <v>11</v>
      </c>
      <c r="D25" s="6">
        <v>11</v>
      </c>
      <c r="E25" s="7"/>
      <c r="F25" s="41"/>
    </row>
    <row r="26" spans="1:6" ht="47.25" x14ac:dyDescent="0.25">
      <c r="A26" s="45">
        <v>18</v>
      </c>
      <c r="B26" s="5" t="s">
        <v>266</v>
      </c>
      <c r="C26" s="39" t="s">
        <v>11</v>
      </c>
      <c r="D26" s="6">
        <v>6</v>
      </c>
      <c r="E26" s="7"/>
      <c r="F26" s="41"/>
    </row>
    <row r="27" spans="1:6" ht="31.5" x14ac:dyDescent="0.25">
      <c r="A27" s="45">
        <v>19</v>
      </c>
      <c r="B27" s="5" t="s">
        <v>261</v>
      </c>
      <c r="C27" s="39" t="s">
        <v>1</v>
      </c>
      <c r="D27" s="6">
        <v>1.5</v>
      </c>
      <c r="E27" s="7"/>
      <c r="F27" s="41"/>
    </row>
    <row r="28" spans="1:6" ht="31.5" x14ac:dyDescent="0.25">
      <c r="A28" s="45">
        <v>20</v>
      </c>
      <c r="B28" s="5" t="s">
        <v>262</v>
      </c>
      <c r="C28" s="39" t="s">
        <v>11</v>
      </c>
      <c r="D28" s="6">
        <v>3</v>
      </c>
      <c r="E28" s="7"/>
      <c r="F28" s="41"/>
    </row>
    <row r="29" spans="1:6" ht="63" x14ac:dyDescent="0.25">
      <c r="A29" s="45">
        <v>21</v>
      </c>
      <c r="B29" s="5" t="s">
        <v>263</v>
      </c>
      <c r="C29" s="39" t="s">
        <v>11</v>
      </c>
      <c r="D29" s="6">
        <v>3</v>
      </c>
      <c r="E29" s="7"/>
      <c r="F29" s="41"/>
    </row>
    <row r="30" spans="1:6" ht="31.5" x14ac:dyDescent="0.25">
      <c r="A30" s="45">
        <v>22</v>
      </c>
      <c r="B30" s="5" t="s">
        <v>216</v>
      </c>
      <c r="C30" s="39" t="s">
        <v>215</v>
      </c>
      <c r="D30" s="6">
        <v>7.5</v>
      </c>
      <c r="E30" s="7"/>
      <c r="F30" s="41"/>
    </row>
    <row r="31" spans="1:6" x14ac:dyDescent="0.25">
      <c r="A31" s="42" t="s">
        <v>217</v>
      </c>
      <c r="B31" s="63" t="s">
        <v>211</v>
      </c>
      <c r="C31" s="2"/>
      <c r="D31" s="2"/>
      <c r="E31" s="3"/>
      <c r="F31" s="44"/>
    </row>
    <row r="32" spans="1:6" ht="47.25" x14ac:dyDescent="0.25">
      <c r="A32" s="45">
        <v>1</v>
      </c>
      <c r="B32" s="5" t="s">
        <v>264</v>
      </c>
      <c r="C32" s="39" t="s">
        <v>11</v>
      </c>
      <c r="D32" s="6">
        <v>1</v>
      </c>
      <c r="E32" s="7"/>
      <c r="F32" s="41"/>
    </row>
    <row r="33" spans="1:6" x14ac:dyDescent="0.25">
      <c r="A33" s="45">
        <v>2</v>
      </c>
      <c r="B33" s="5" t="s">
        <v>8</v>
      </c>
      <c r="C33" s="39" t="s">
        <v>1</v>
      </c>
      <c r="D33" s="6">
        <v>20.64</v>
      </c>
      <c r="E33" s="7"/>
      <c r="F33" s="41"/>
    </row>
    <row r="34" spans="1:6" x14ac:dyDescent="0.25">
      <c r="A34" s="45">
        <v>3</v>
      </c>
      <c r="B34" s="5" t="s">
        <v>5</v>
      </c>
      <c r="C34" s="39" t="s">
        <v>1</v>
      </c>
      <c r="D34" s="6">
        <v>14.77</v>
      </c>
      <c r="E34" s="7"/>
      <c r="F34" s="41"/>
    </row>
    <row r="35" spans="1:6" ht="31.5" x14ac:dyDescent="0.25">
      <c r="A35" s="45">
        <v>4</v>
      </c>
      <c r="B35" s="5" t="s">
        <v>247</v>
      </c>
      <c r="C35" s="39" t="s">
        <v>1</v>
      </c>
      <c r="D35" s="6">
        <v>77.099999999999994</v>
      </c>
      <c r="E35" s="7"/>
      <c r="F35" s="41"/>
    </row>
    <row r="36" spans="1:6" x14ac:dyDescent="0.25">
      <c r="A36" s="45">
        <v>5</v>
      </c>
      <c r="B36" s="9" t="s">
        <v>2</v>
      </c>
      <c r="C36" s="39" t="s">
        <v>1</v>
      </c>
      <c r="D36" s="6">
        <v>77.099999999999994</v>
      </c>
      <c r="E36" s="69"/>
      <c r="F36" s="41"/>
    </row>
    <row r="37" spans="1:6" x14ac:dyDescent="0.25">
      <c r="A37" s="45">
        <v>6</v>
      </c>
      <c r="B37" s="9" t="s">
        <v>248</v>
      </c>
      <c r="C37" s="39" t="s">
        <v>1</v>
      </c>
      <c r="D37" s="6">
        <v>55.8</v>
      </c>
      <c r="E37" s="69"/>
      <c r="F37" s="41"/>
    </row>
    <row r="38" spans="1:6" x14ac:dyDescent="0.25">
      <c r="A38" s="45">
        <v>7</v>
      </c>
      <c r="B38" s="9" t="s">
        <v>249</v>
      </c>
      <c r="C38" s="39" t="s">
        <v>1</v>
      </c>
      <c r="D38" s="6">
        <v>21.3</v>
      </c>
      <c r="E38" s="69"/>
      <c r="F38" s="41"/>
    </row>
    <row r="39" spans="1:6" x14ac:dyDescent="0.25">
      <c r="A39" s="45">
        <v>8</v>
      </c>
      <c r="B39" s="36" t="s">
        <v>250</v>
      </c>
      <c r="C39" s="39" t="s">
        <v>1</v>
      </c>
      <c r="D39" s="6">
        <v>77.099999999999994</v>
      </c>
      <c r="E39" s="69"/>
      <c r="F39" s="41"/>
    </row>
    <row r="40" spans="1:6" ht="31.5" x14ac:dyDescent="0.25">
      <c r="A40" s="45">
        <v>9</v>
      </c>
      <c r="B40" s="36" t="s">
        <v>251</v>
      </c>
      <c r="C40" s="39" t="s">
        <v>1</v>
      </c>
      <c r="D40" s="6">
        <v>77.099999999999994</v>
      </c>
      <c r="E40" s="69"/>
      <c r="F40" s="41"/>
    </row>
    <row r="41" spans="1:6" ht="31.5" x14ac:dyDescent="0.25">
      <c r="A41" s="45">
        <v>10</v>
      </c>
      <c r="B41" s="36" t="s">
        <v>252</v>
      </c>
      <c r="C41" s="39" t="s">
        <v>1</v>
      </c>
      <c r="D41" s="6">
        <v>77.099999999999994</v>
      </c>
      <c r="E41" s="69"/>
      <c r="F41" s="41"/>
    </row>
    <row r="42" spans="1:6" ht="31.5" x14ac:dyDescent="0.25">
      <c r="A42" s="45">
        <v>11</v>
      </c>
      <c r="B42" s="36" t="s">
        <v>7</v>
      </c>
      <c r="C42" s="39" t="s">
        <v>1</v>
      </c>
      <c r="D42" s="6">
        <v>20.64</v>
      </c>
      <c r="E42" s="69"/>
      <c r="F42" s="41"/>
    </row>
    <row r="43" spans="1:6" ht="31.5" x14ac:dyDescent="0.25">
      <c r="A43" s="45">
        <v>12</v>
      </c>
      <c r="B43" s="36" t="s">
        <v>302</v>
      </c>
      <c r="C43" s="39" t="s">
        <v>1</v>
      </c>
      <c r="D43" s="6">
        <v>20.64</v>
      </c>
      <c r="E43" s="7"/>
      <c r="F43" s="41"/>
    </row>
    <row r="44" spans="1:6" x14ac:dyDescent="0.25">
      <c r="A44" s="45">
        <v>13</v>
      </c>
      <c r="B44" s="36" t="s">
        <v>255</v>
      </c>
      <c r="C44" s="39" t="s">
        <v>58</v>
      </c>
      <c r="D44" s="39">
        <v>23.67</v>
      </c>
      <c r="E44" s="7"/>
      <c r="F44" s="41"/>
    </row>
    <row r="45" spans="1:6" x14ac:dyDescent="0.25">
      <c r="A45" s="45">
        <v>14</v>
      </c>
      <c r="B45" s="36" t="s">
        <v>299</v>
      </c>
      <c r="C45" s="39" t="s">
        <v>11</v>
      </c>
      <c r="D45" s="39">
        <v>1</v>
      </c>
      <c r="E45" s="7"/>
      <c r="F45" s="41"/>
    </row>
    <row r="46" spans="1:6" x14ac:dyDescent="0.25">
      <c r="A46" s="45">
        <v>15</v>
      </c>
      <c r="B46" s="36" t="s">
        <v>300</v>
      </c>
      <c r="C46" s="39" t="s">
        <v>11</v>
      </c>
      <c r="D46" s="39">
        <v>3</v>
      </c>
      <c r="E46" s="7"/>
      <c r="F46" s="41"/>
    </row>
    <row r="47" spans="1:6" x14ac:dyDescent="0.25">
      <c r="A47" s="45">
        <v>16</v>
      </c>
      <c r="B47" s="5" t="s">
        <v>297</v>
      </c>
      <c r="C47" s="39" t="s">
        <v>11</v>
      </c>
      <c r="D47" s="39">
        <v>2</v>
      </c>
      <c r="E47" s="7"/>
      <c r="F47" s="41"/>
    </row>
    <row r="48" spans="1:6" x14ac:dyDescent="0.25">
      <c r="A48" s="45">
        <v>17</v>
      </c>
      <c r="B48" s="5" t="s">
        <v>298</v>
      </c>
      <c r="C48" s="39" t="s">
        <v>11</v>
      </c>
      <c r="D48" s="39">
        <v>5</v>
      </c>
      <c r="E48" s="7"/>
      <c r="F48" s="41"/>
    </row>
    <row r="49" spans="1:6" ht="110.25" x14ac:dyDescent="0.25">
      <c r="A49" s="45">
        <v>18</v>
      </c>
      <c r="B49" s="70" t="s">
        <v>9</v>
      </c>
      <c r="C49" s="71" t="s">
        <v>4</v>
      </c>
      <c r="D49" s="72">
        <v>1</v>
      </c>
      <c r="E49" s="73"/>
      <c r="F49" s="41"/>
    </row>
    <row r="50" spans="1:6" ht="47.25" x14ac:dyDescent="0.25">
      <c r="A50" s="45">
        <v>19</v>
      </c>
      <c r="B50" s="36" t="s">
        <v>10</v>
      </c>
      <c r="C50" s="71" t="s">
        <v>4</v>
      </c>
      <c r="D50" s="72">
        <v>3</v>
      </c>
      <c r="E50" s="73"/>
      <c r="F50" s="41"/>
    </row>
    <row r="51" spans="1:6" ht="31.5" x14ac:dyDescent="0.25">
      <c r="A51" s="45">
        <v>20</v>
      </c>
      <c r="B51" s="36" t="s">
        <v>212</v>
      </c>
      <c r="C51" s="39" t="s">
        <v>11</v>
      </c>
      <c r="D51" s="6">
        <v>1</v>
      </c>
      <c r="E51" s="7"/>
      <c r="F51" s="41"/>
    </row>
    <row r="52" spans="1:6" ht="31.5" x14ac:dyDescent="0.25">
      <c r="A52" s="45">
        <v>21</v>
      </c>
      <c r="B52" s="36" t="s">
        <v>213</v>
      </c>
      <c r="C52" s="39" t="s">
        <v>11</v>
      </c>
      <c r="D52" s="6">
        <v>1</v>
      </c>
      <c r="E52" s="7"/>
      <c r="F52" s="41"/>
    </row>
    <row r="53" spans="1:6" ht="18" customHeight="1" x14ac:dyDescent="0.25">
      <c r="A53" s="45">
        <v>22</v>
      </c>
      <c r="B53" s="36" t="s">
        <v>214</v>
      </c>
      <c r="C53" s="39" t="s">
        <v>11</v>
      </c>
      <c r="D53" s="6">
        <v>5</v>
      </c>
      <c r="E53" s="7"/>
      <c r="F53" s="41"/>
    </row>
    <row r="54" spans="1:6" ht="31.5" x14ac:dyDescent="0.25">
      <c r="A54" s="45">
        <v>23</v>
      </c>
      <c r="B54" s="5" t="s">
        <v>216</v>
      </c>
      <c r="C54" s="39" t="s">
        <v>215</v>
      </c>
      <c r="D54" s="6">
        <v>7.5</v>
      </c>
      <c r="E54" s="7"/>
      <c r="F54" s="41"/>
    </row>
    <row r="55" spans="1:6" ht="27.75" customHeight="1" x14ac:dyDescent="0.25">
      <c r="A55" s="42" t="s">
        <v>3</v>
      </c>
      <c r="B55" s="86" t="s">
        <v>220</v>
      </c>
      <c r="C55" s="86"/>
      <c r="D55" s="86"/>
      <c r="E55" s="32"/>
      <c r="F55" s="46"/>
    </row>
    <row r="56" spans="1:6" ht="15" customHeight="1" x14ac:dyDescent="0.25">
      <c r="A56" s="42" t="s">
        <v>221</v>
      </c>
      <c r="B56" s="63" t="s">
        <v>14</v>
      </c>
      <c r="C56" s="2"/>
      <c r="D56" s="2"/>
      <c r="E56" s="3"/>
      <c r="F56" s="44"/>
    </row>
    <row r="57" spans="1:6" x14ac:dyDescent="0.25">
      <c r="A57" s="45">
        <v>1</v>
      </c>
      <c r="B57" s="5" t="s">
        <v>15</v>
      </c>
      <c r="C57" s="39" t="s">
        <v>11</v>
      </c>
      <c r="D57" s="6">
        <v>9</v>
      </c>
      <c r="E57" s="7"/>
      <c r="F57" s="41"/>
    </row>
    <row r="58" spans="1:6" ht="47.25" x14ac:dyDescent="0.25">
      <c r="A58" s="45">
        <v>2</v>
      </c>
      <c r="B58" s="9" t="s">
        <v>231</v>
      </c>
      <c r="C58" s="39" t="s">
        <v>1</v>
      </c>
      <c r="D58" s="8">
        <v>48</v>
      </c>
      <c r="E58" s="10"/>
      <c r="F58" s="41"/>
    </row>
    <row r="59" spans="1:6" x14ac:dyDescent="0.25">
      <c r="A59" s="45">
        <v>3</v>
      </c>
      <c r="B59" s="36" t="s">
        <v>301</v>
      </c>
      <c r="C59" s="39" t="s">
        <v>11</v>
      </c>
      <c r="D59" s="8">
        <v>6</v>
      </c>
      <c r="E59" s="10"/>
      <c r="F59" s="41"/>
    </row>
    <row r="60" spans="1:6" x14ac:dyDescent="0.25">
      <c r="A60" s="45">
        <v>4</v>
      </c>
      <c r="B60" s="5" t="s">
        <v>297</v>
      </c>
      <c r="C60" s="39" t="s">
        <v>11</v>
      </c>
      <c r="D60" s="8">
        <v>3</v>
      </c>
      <c r="E60" s="10"/>
      <c r="F60" s="41"/>
    </row>
    <row r="61" spans="1:6" x14ac:dyDescent="0.25">
      <c r="A61" s="45">
        <v>5</v>
      </c>
      <c r="B61" s="5" t="s">
        <v>298</v>
      </c>
      <c r="C61" s="39" t="s">
        <v>11</v>
      </c>
      <c r="D61" s="8">
        <v>4</v>
      </c>
      <c r="E61" s="10"/>
      <c r="F61" s="41"/>
    </row>
    <row r="62" spans="1:6" x14ac:dyDescent="0.25">
      <c r="A62" s="45">
        <v>3</v>
      </c>
      <c r="B62" s="9" t="s">
        <v>16</v>
      </c>
      <c r="C62" s="39" t="s">
        <v>11</v>
      </c>
      <c r="D62" s="8">
        <v>3</v>
      </c>
      <c r="E62" s="10"/>
      <c r="F62" s="41"/>
    </row>
    <row r="63" spans="1:6" x14ac:dyDescent="0.25">
      <c r="A63" s="45">
        <v>6</v>
      </c>
      <c r="B63" s="9" t="s">
        <v>17</v>
      </c>
      <c r="C63" s="39" t="s">
        <v>11</v>
      </c>
      <c r="D63" s="8">
        <v>4</v>
      </c>
      <c r="E63" s="10"/>
      <c r="F63" s="41"/>
    </row>
    <row r="64" spans="1:6" ht="31.5" x14ac:dyDescent="0.25">
      <c r="A64" s="45">
        <v>7</v>
      </c>
      <c r="B64" s="40" t="s">
        <v>256</v>
      </c>
      <c r="C64" s="39" t="s">
        <v>11</v>
      </c>
      <c r="D64" s="8">
        <v>1</v>
      </c>
      <c r="E64" s="10"/>
      <c r="F64" s="41"/>
    </row>
    <row r="65" spans="1:6" x14ac:dyDescent="0.25">
      <c r="A65" s="42" t="s">
        <v>71</v>
      </c>
      <c r="B65" s="63" t="s">
        <v>18</v>
      </c>
      <c r="C65" s="2"/>
      <c r="D65" s="2"/>
      <c r="E65" s="3"/>
      <c r="F65" s="44"/>
    </row>
    <row r="66" spans="1:6" ht="78.75" x14ac:dyDescent="0.25">
      <c r="A66" s="45">
        <f>A64+1</f>
        <v>8</v>
      </c>
      <c r="B66" s="9" t="s">
        <v>258</v>
      </c>
      <c r="C66" s="39" t="s">
        <v>1</v>
      </c>
      <c r="D66" s="8">
        <v>30</v>
      </c>
      <c r="E66" s="10"/>
      <c r="F66" s="41"/>
    </row>
    <row r="67" spans="1:6" x14ac:dyDescent="0.25">
      <c r="A67" s="45">
        <f>A66+1</f>
        <v>9</v>
      </c>
      <c r="B67" s="36" t="s">
        <v>19</v>
      </c>
      <c r="C67" s="39" t="s">
        <v>1</v>
      </c>
      <c r="D67" s="8">
        <v>37.04</v>
      </c>
      <c r="E67" s="7"/>
      <c r="F67" s="41"/>
    </row>
    <row r="68" spans="1:6" ht="31.5" x14ac:dyDescent="0.25">
      <c r="A68" s="45">
        <f t="shared" ref="A68:A91" si="0">A67+1</f>
        <v>10</v>
      </c>
      <c r="B68" s="74" t="s">
        <v>232</v>
      </c>
      <c r="C68" s="39" t="s">
        <v>1</v>
      </c>
      <c r="D68" s="8">
        <v>37.04</v>
      </c>
      <c r="E68" s="10"/>
      <c r="F68" s="41"/>
    </row>
    <row r="69" spans="1:6" x14ac:dyDescent="0.25">
      <c r="A69" s="45">
        <f t="shared" si="0"/>
        <v>11</v>
      </c>
      <c r="B69" s="75" t="s">
        <v>20</v>
      </c>
      <c r="C69" s="39" t="s">
        <v>1</v>
      </c>
      <c r="D69" s="8">
        <v>97.04</v>
      </c>
      <c r="E69" s="69"/>
      <c r="F69" s="41"/>
    </row>
    <row r="70" spans="1:6" ht="47.25" x14ac:dyDescent="0.25">
      <c r="A70" s="45">
        <f t="shared" si="0"/>
        <v>12</v>
      </c>
      <c r="B70" s="40" t="s">
        <v>253</v>
      </c>
      <c r="C70" s="39" t="s">
        <v>1</v>
      </c>
      <c r="D70" s="8">
        <v>97.04</v>
      </c>
      <c r="E70" s="69"/>
      <c r="F70" s="41"/>
    </row>
    <row r="71" spans="1:6" ht="30.75" customHeight="1" x14ac:dyDescent="0.25">
      <c r="A71" s="45">
        <f t="shared" si="0"/>
        <v>13</v>
      </c>
      <c r="B71" s="40" t="s">
        <v>259</v>
      </c>
      <c r="C71" s="39" t="s">
        <v>1</v>
      </c>
      <c r="D71" s="8">
        <v>37.04</v>
      </c>
      <c r="E71" s="76"/>
      <c r="F71" s="41"/>
    </row>
    <row r="72" spans="1:6" x14ac:dyDescent="0.25">
      <c r="A72" s="45">
        <f t="shared" si="0"/>
        <v>14</v>
      </c>
      <c r="B72" s="36" t="s">
        <v>254</v>
      </c>
      <c r="C72" s="39" t="s">
        <v>1</v>
      </c>
      <c r="D72" s="8">
        <v>42.5</v>
      </c>
      <c r="E72" s="10"/>
      <c r="F72" s="41"/>
    </row>
    <row r="73" spans="1:6" ht="31.5" x14ac:dyDescent="0.25">
      <c r="A73" s="45">
        <f t="shared" si="0"/>
        <v>15</v>
      </c>
      <c r="B73" s="36" t="s">
        <v>234</v>
      </c>
      <c r="C73" s="39" t="s">
        <v>1</v>
      </c>
      <c r="D73" s="8">
        <v>42.5</v>
      </c>
      <c r="E73" s="10"/>
      <c r="F73" s="41"/>
    </row>
    <row r="74" spans="1:6" x14ac:dyDescent="0.25">
      <c r="A74" s="45">
        <f t="shared" si="0"/>
        <v>16</v>
      </c>
      <c r="B74" s="36" t="s">
        <v>21</v>
      </c>
      <c r="C74" s="39" t="s">
        <v>1</v>
      </c>
      <c r="D74" s="8">
        <v>42.5</v>
      </c>
      <c r="E74" s="10"/>
      <c r="F74" s="41"/>
    </row>
    <row r="75" spans="1:6" x14ac:dyDescent="0.25">
      <c r="A75" s="45">
        <f t="shared" si="0"/>
        <v>17</v>
      </c>
      <c r="B75" s="36" t="s">
        <v>233</v>
      </c>
      <c r="C75" s="39" t="s">
        <v>1</v>
      </c>
      <c r="D75" s="8">
        <v>42.5</v>
      </c>
      <c r="E75" s="10"/>
      <c r="F75" s="41"/>
    </row>
    <row r="76" spans="1:6" ht="47.25" x14ac:dyDescent="0.25">
      <c r="A76" s="45">
        <f t="shared" si="0"/>
        <v>18</v>
      </c>
      <c r="B76" s="36" t="s">
        <v>260</v>
      </c>
      <c r="C76" s="39" t="s">
        <v>1</v>
      </c>
      <c r="D76" s="8">
        <v>102.5</v>
      </c>
      <c r="E76" s="10"/>
      <c r="F76" s="41"/>
    </row>
    <row r="77" spans="1:6" ht="31.5" x14ac:dyDescent="0.25">
      <c r="A77" s="45">
        <f t="shared" si="0"/>
        <v>19</v>
      </c>
      <c r="B77" s="36" t="s">
        <v>7</v>
      </c>
      <c r="C77" s="39" t="s">
        <v>1</v>
      </c>
      <c r="D77" s="8">
        <v>37.04</v>
      </c>
      <c r="E77" s="10"/>
      <c r="F77" s="41"/>
    </row>
    <row r="78" spans="1:6" ht="78.75" x14ac:dyDescent="0.25">
      <c r="A78" s="45">
        <f t="shared" si="0"/>
        <v>20</v>
      </c>
      <c r="B78" s="40" t="s">
        <v>235</v>
      </c>
      <c r="C78" s="71" t="s">
        <v>1</v>
      </c>
      <c r="D78" s="8">
        <v>37.04</v>
      </c>
      <c r="E78" s="77"/>
      <c r="F78" s="41"/>
    </row>
    <row r="79" spans="1:6" ht="47.25" x14ac:dyDescent="0.25">
      <c r="A79" s="45">
        <f t="shared" si="0"/>
        <v>21</v>
      </c>
      <c r="B79" s="40" t="s">
        <v>236</v>
      </c>
      <c r="C79" s="71" t="s">
        <v>13</v>
      </c>
      <c r="D79" s="8">
        <v>43</v>
      </c>
      <c r="E79" s="77"/>
      <c r="F79" s="41"/>
    </row>
    <row r="80" spans="1:6" ht="110.25" x14ac:dyDescent="0.25">
      <c r="A80" s="45">
        <f t="shared" si="0"/>
        <v>22</v>
      </c>
      <c r="B80" s="11" t="s">
        <v>265</v>
      </c>
      <c r="C80" s="39" t="s">
        <v>11</v>
      </c>
      <c r="D80" s="8">
        <v>3</v>
      </c>
      <c r="E80" s="10"/>
      <c r="F80" s="41"/>
    </row>
    <row r="81" spans="1:6" ht="47.25" x14ac:dyDescent="0.25">
      <c r="A81" s="45">
        <f t="shared" si="0"/>
        <v>23</v>
      </c>
      <c r="B81" s="11" t="s">
        <v>10</v>
      </c>
      <c r="C81" s="39" t="s">
        <v>11</v>
      </c>
      <c r="D81" s="8">
        <v>6</v>
      </c>
      <c r="E81" s="10"/>
      <c r="F81" s="41"/>
    </row>
    <row r="82" spans="1:6" ht="31.5" x14ac:dyDescent="0.25">
      <c r="A82" s="45">
        <f t="shared" si="0"/>
        <v>24</v>
      </c>
      <c r="B82" s="36" t="s">
        <v>22</v>
      </c>
      <c r="C82" s="39" t="s">
        <v>11</v>
      </c>
      <c r="D82" s="8">
        <v>12</v>
      </c>
      <c r="E82" s="10"/>
      <c r="F82" s="41"/>
    </row>
    <row r="83" spans="1:6" ht="31.5" x14ac:dyDescent="0.25">
      <c r="A83" s="45">
        <f t="shared" si="0"/>
        <v>25</v>
      </c>
      <c r="B83" s="36" t="s">
        <v>237</v>
      </c>
      <c r="C83" s="71" t="s">
        <v>13</v>
      </c>
      <c r="D83" s="8">
        <v>65</v>
      </c>
      <c r="E83" s="10"/>
      <c r="F83" s="41"/>
    </row>
    <row r="84" spans="1:6" ht="33.75" customHeight="1" x14ac:dyDescent="0.25">
      <c r="A84" s="45">
        <f t="shared" si="0"/>
        <v>26</v>
      </c>
      <c r="B84" s="36" t="s">
        <v>238</v>
      </c>
      <c r="C84" s="71" t="s">
        <v>13</v>
      </c>
      <c r="D84" s="8">
        <v>65</v>
      </c>
      <c r="E84" s="10"/>
      <c r="F84" s="41"/>
    </row>
    <row r="85" spans="1:6" ht="31.5" x14ac:dyDescent="0.25">
      <c r="A85" s="45">
        <f t="shared" si="0"/>
        <v>27</v>
      </c>
      <c r="B85" s="11" t="s">
        <v>212</v>
      </c>
      <c r="C85" s="39" t="s">
        <v>11</v>
      </c>
      <c r="D85" s="8">
        <v>3</v>
      </c>
      <c r="E85" s="10"/>
      <c r="F85" s="41"/>
    </row>
    <row r="86" spans="1:6" s="31" customFormat="1" x14ac:dyDescent="0.25">
      <c r="A86" s="45">
        <f t="shared" si="0"/>
        <v>28</v>
      </c>
      <c r="B86" s="36" t="s">
        <v>214</v>
      </c>
      <c r="C86" s="39" t="s">
        <v>11</v>
      </c>
      <c r="D86" s="8">
        <v>9</v>
      </c>
      <c r="E86" s="10"/>
      <c r="F86" s="41"/>
    </row>
    <row r="87" spans="1:6" x14ac:dyDescent="0.25">
      <c r="A87" s="45">
        <f t="shared" si="0"/>
        <v>29</v>
      </c>
      <c r="B87" s="11" t="s">
        <v>23</v>
      </c>
      <c r="C87" s="39" t="s">
        <v>11</v>
      </c>
      <c r="D87" s="8">
        <v>2</v>
      </c>
      <c r="E87" s="10"/>
      <c r="F87" s="41"/>
    </row>
    <row r="88" spans="1:6" ht="31.5" x14ac:dyDescent="0.25">
      <c r="A88" s="45">
        <f t="shared" si="0"/>
        <v>30</v>
      </c>
      <c r="B88" s="11" t="s">
        <v>24</v>
      </c>
      <c r="C88" s="71" t="s">
        <v>13</v>
      </c>
      <c r="D88" s="8">
        <v>12</v>
      </c>
      <c r="E88" s="10"/>
      <c r="F88" s="41"/>
    </row>
    <row r="89" spans="1:6" ht="63" x14ac:dyDescent="0.25">
      <c r="A89" s="45">
        <f t="shared" si="0"/>
        <v>31</v>
      </c>
      <c r="B89" s="40" t="s">
        <v>263</v>
      </c>
      <c r="C89" s="39" t="s">
        <v>11</v>
      </c>
      <c r="D89" s="8">
        <v>3</v>
      </c>
      <c r="E89" s="10"/>
      <c r="F89" s="41"/>
    </row>
    <row r="90" spans="1:6" ht="47.25" x14ac:dyDescent="0.25">
      <c r="A90" s="45">
        <f t="shared" si="0"/>
        <v>32</v>
      </c>
      <c r="B90" s="40" t="s">
        <v>257</v>
      </c>
      <c r="C90" s="39" t="s">
        <v>11</v>
      </c>
      <c r="D90" s="8">
        <v>1</v>
      </c>
      <c r="E90" s="10"/>
      <c r="F90" s="41"/>
    </row>
    <row r="91" spans="1:6" ht="31.5" x14ac:dyDescent="0.25">
      <c r="A91" s="45">
        <f t="shared" si="0"/>
        <v>33</v>
      </c>
      <c r="B91" s="5" t="s">
        <v>6</v>
      </c>
      <c r="C91" s="39" t="s">
        <v>215</v>
      </c>
      <c r="D91" s="6">
        <v>15</v>
      </c>
      <c r="E91" s="7"/>
      <c r="F91" s="41"/>
    </row>
    <row r="92" spans="1:6" s="78" customFormat="1" ht="33.75" customHeight="1" x14ac:dyDescent="0.25">
      <c r="A92" s="42" t="s">
        <v>222</v>
      </c>
      <c r="B92" s="86" t="s">
        <v>223</v>
      </c>
      <c r="C92" s="86"/>
      <c r="D92" s="86"/>
      <c r="E92" s="32"/>
      <c r="F92" s="43"/>
    </row>
    <row r="93" spans="1:6" x14ac:dyDescent="0.25">
      <c r="A93" s="47" t="s">
        <v>25</v>
      </c>
      <c r="B93" s="12" t="s">
        <v>26</v>
      </c>
      <c r="C93" s="13"/>
      <c r="D93" s="13"/>
      <c r="E93" s="14"/>
      <c r="F93" s="48"/>
    </row>
    <row r="94" spans="1:6" x14ac:dyDescent="0.25">
      <c r="A94" s="79"/>
      <c r="B94" s="63" t="s">
        <v>27</v>
      </c>
      <c r="C94" s="13"/>
      <c r="D94" s="13"/>
      <c r="E94" s="14"/>
      <c r="F94" s="48"/>
    </row>
    <row r="95" spans="1:6" ht="18.75" x14ac:dyDescent="0.25">
      <c r="A95" s="49" t="s">
        <v>12</v>
      </c>
      <c r="B95" s="5" t="s">
        <v>28</v>
      </c>
      <c r="C95" s="13" t="s">
        <v>226</v>
      </c>
      <c r="D95" s="13">
        <v>111</v>
      </c>
      <c r="E95" s="14"/>
      <c r="F95" s="50"/>
    </row>
    <row r="96" spans="1:6" x14ac:dyDescent="0.25">
      <c r="A96" s="49">
        <f>A95+1</f>
        <v>2</v>
      </c>
      <c r="B96" s="5" t="s">
        <v>29</v>
      </c>
      <c r="C96" s="13" t="s">
        <v>4</v>
      </c>
      <c r="D96" s="13">
        <v>4</v>
      </c>
      <c r="E96" s="14"/>
      <c r="F96" s="50"/>
    </row>
    <row r="97" spans="1:6" x14ac:dyDescent="0.25">
      <c r="A97" s="49">
        <f t="shared" ref="A97:A104" si="1">A96+1</f>
        <v>3</v>
      </c>
      <c r="B97" s="5" t="s">
        <v>30</v>
      </c>
      <c r="C97" s="13" t="s">
        <v>4</v>
      </c>
      <c r="D97" s="13">
        <v>3</v>
      </c>
      <c r="E97" s="14"/>
      <c r="F97" s="50"/>
    </row>
    <row r="98" spans="1:6" ht="31.5" x14ac:dyDescent="0.25">
      <c r="A98" s="49">
        <f t="shared" si="1"/>
        <v>4</v>
      </c>
      <c r="B98" s="5" t="s">
        <v>31</v>
      </c>
      <c r="C98" s="13" t="s">
        <v>226</v>
      </c>
      <c r="D98" s="8">
        <v>113</v>
      </c>
      <c r="E98" s="14"/>
      <c r="F98" s="50"/>
    </row>
    <row r="99" spans="1:6" ht="31.5" x14ac:dyDescent="0.25">
      <c r="A99" s="49">
        <f t="shared" si="1"/>
        <v>5</v>
      </c>
      <c r="B99" s="5" t="s">
        <v>32</v>
      </c>
      <c r="C99" s="13" t="s">
        <v>226</v>
      </c>
      <c r="D99" s="8">
        <v>17.45</v>
      </c>
      <c r="E99" s="14"/>
      <c r="F99" s="50"/>
    </row>
    <row r="100" spans="1:6" ht="31.5" x14ac:dyDescent="0.25">
      <c r="A100" s="49">
        <f t="shared" si="1"/>
        <v>6</v>
      </c>
      <c r="B100" s="5" t="s">
        <v>33</v>
      </c>
      <c r="C100" s="13" t="s">
        <v>226</v>
      </c>
      <c r="D100" s="13">
        <v>87</v>
      </c>
      <c r="E100" s="14"/>
      <c r="F100" s="50"/>
    </row>
    <row r="101" spans="1:6" ht="31.5" x14ac:dyDescent="0.25">
      <c r="A101" s="49">
        <f t="shared" si="1"/>
        <v>7</v>
      </c>
      <c r="B101" s="5" t="s">
        <v>34</v>
      </c>
      <c r="C101" s="13" t="s">
        <v>11</v>
      </c>
      <c r="D101" s="13">
        <v>1</v>
      </c>
      <c r="E101" s="14"/>
      <c r="F101" s="50"/>
    </row>
    <row r="102" spans="1:6" ht="31.5" x14ac:dyDescent="0.25">
      <c r="A102" s="49">
        <f t="shared" si="1"/>
        <v>8</v>
      </c>
      <c r="B102" s="5" t="s">
        <v>35</v>
      </c>
      <c r="C102" s="13" t="s">
        <v>226</v>
      </c>
      <c r="D102" s="13">
        <v>26.6</v>
      </c>
      <c r="E102" s="14"/>
      <c r="F102" s="50"/>
    </row>
    <row r="103" spans="1:6" ht="18.75" x14ac:dyDescent="0.25">
      <c r="A103" s="49">
        <f t="shared" si="1"/>
        <v>9</v>
      </c>
      <c r="B103" s="5" t="s">
        <v>36</v>
      </c>
      <c r="C103" s="13" t="s">
        <v>226</v>
      </c>
      <c r="D103" s="13">
        <v>117</v>
      </c>
      <c r="E103" s="14"/>
      <c r="F103" s="50"/>
    </row>
    <row r="104" spans="1:6" ht="31.5" x14ac:dyDescent="0.25">
      <c r="A104" s="49">
        <f t="shared" si="1"/>
        <v>10</v>
      </c>
      <c r="B104" s="5" t="s">
        <v>37</v>
      </c>
      <c r="C104" s="13" t="s">
        <v>226</v>
      </c>
      <c r="D104" s="13">
        <v>33.33</v>
      </c>
      <c r="E104" s="14"/>
      <c r="F104" s="50"/>
    </row>
    <row r="105" spans="1:6" x14ac:dyDescent="0.25">
      <c r="A105" s="47"/>
      <c r="B105" s="12" t="s">
        <v>26</v>
      </c>
      <c r="C105" s="13"/>
      <c r="D105" s="13"/>
      <c r="E105" s="14"/>
      <c r="F105" s="48"/>
    </row>
    <row r="106" spans="1:6" ht="31.5" x14ac:dyDescent="0.25">
      <c r="A106" s="49">
        <f>A104+1</f>
        <v>11</v>
      </c>
      <c r="B106" s="5" t="s">
        <v>239</v>
      </c>
      <c r="C106" s="13" t="s">
        <v>226</v>
      </c>
      <c r="D106" s="13">
        <v>1.8</v>
      </c>
      <c r="E106" s="14"/>
      <c r="F106" s="50"/>
    </row>
    <row r="107" spans="1:6" ht="18.75" x14ac:dyDescent="0.25">
      <c r="A107" s="49">
        <f>A106+1</f>
        <v>12</v>
      </c>
      <c r="B107" s="5" t="s">
        <v>240</v>
      </c>
      <c r="C107" s="13" t="s">
        <v>226</v>
      </c>
      <c r="D107" s="8">
        <v>113.15</v>
      </c>
      <c r="E107" s="14"/>
      <c r="F107" s="50"/>
    </row>
    <row r="108" spans="1:6" ht="78.75" x14ac:dyDescent="0.25">
      <c r="A108" s="49">
        <f t="shared" ref="A108:A122" si="2">A107+1</f>
        <v>13</v>
      </c>
      <c r="B108" s="5" t="s">
        <v>38</v>
      </c>
      <c r="C108" s="13" t="s">
        <v>227</v>
      </c>
      <c r="D108" s="13">
        <v>15</v>
      </c>
      <c r="E108" s="14"/>
      <c r="F108" s="50"/>
    </row>
    <row r="109" spans="1:6" ht="30.75" customHeight="1" x14ac:dyDescent="0.25">
      <c r="A109" s="49">
        <f t="shared" si="2"/>
        <v>14</v>
      </c>
      <c r="B109" s="5" t="s">
        <v>39</v>
      </c>
      <c r="C109" s="13" t="s">
        <v>226</v>
      </c>
      <c r="D109" s="13">
        <v>230.15</v>
      </c>
      <c r="E109" s="14"/>
      <c r="F109" s="50"/>
    </row>
    <row r="110" spans="1:6" ht="31.5" x14ac:dyDescent="0.25">
      <c r="A110" s="49">
        <f t="shared" si="2"/>
        <v>15</v>
      </c>
      <c r="B110" s="5" t="s">
        <v>40</v>
      </c>
      <c r="C110" s="13" t="s">
        <v>226</v>
      </c>
      <c r="D110" s="13">
        <v>150.30000000000001</v>
      </c>
      <c r="E110" s="14"/>
      <c r="F110" s="50"/>
    </row>
    <row r="111" spans="1:6" ht="18.75" x14ac:dyDescent="0.25">
      <c r="A111" s="49">
        <f t="shared" si="2"/>
        <v>16</v>
      </c>
      <c r="B111" s="5" t="s">
        <v>41</v>
      </c>
      <c r="C111" s="13" t="s">
        <v>226</v>
      </c>
      <c r="D111" s="13">
        <v>105.55</v>
      </c>
      <c r="E111" s="14"/>
      <c r="F111" s="50"/>
    </row>
    <row r="112" spans="1:6" ht="18.75" x14ac:dyDescent="0.25">
      <c r="A112" s="49">
        <f t="shared" si="2"/>
        <v>17</v>
      </c>
      <c r="B112" s="5" t="s">
        <v>42</v>
      </c>
      <c r="C112" s="13" t="s">
        <v>226</v>
      </c>
      <c r="D112" s="13">
        <v>32.15</v>
      </c>
      <c r="E112" s="14"/>
      <c r="F112" s="50"/>
    </row>
    <row r="113" spans="1:6" ht="47.25" x14ac:dyDescent="0.25">
      <c r="A113" s="49">
        <f t="shared" si="2"/>
        <v>18</v>
      </c>
      <c r="B113" s="5" t="s">
        <v>43</v>
      </c>
      <c r="C113" s="13" t="s">
        <v>226</v>
      </c>
      <c r="D113" s="13">
        <v>404</v>
      </c>
      <c r="E113" s="14"/>
      <c r="F113" s="50"/>
    </row>
    <row r="114" spans="1:6" ht="63" x14ac:dyDescent="0.25">
      <c r="A114" s="49">
        <f t="shared" si="2"/>
        <v>19</v>
      </c>
      <c r="B114" s="5" t="s">
        <v>44</v>
      </c>
      <c r="C114" s="13" t="s">
        <v>226</v>
      </c>
      <c r="D114" s="13">
        <v>4</v>
      </c>
      <c r="E114" s="14"/>
      <c r="F114" s="50"/>
    </row>
    <row r="115" spans="1:6" ht="31.5" x14ac:dyDescent="0.25">
      <c r="A115" s="49">
        <f t="shared" si="2"/>
        <v>20</v>
      </c>
      <c r="B115" s="5" t="s">
        <v>45</v>
      </c>
      <c r="C115" s="13" t="s">
        <v>228</v>
      </c>
      <c r="D115" s="13">
        <v>26.25</v>
      </c>
      <c r="E115" s="14"/>
      <c r="F115" s="50"/>
    </row>
    <row r="116" spans="1:6" ht="31.5" x14ac:dyDescent="0.25">
      <c r="A116" s="49">
        <f t="shared" si="2"/>
        <v>21</v>
      </c>
      <c r="B116" s="5" t="s">
        <v>46</v>
      </c>
      <c r="C116" s="13" t="s">
        <v>226</v>
      </c>
      <c r="D116" s="13">
        <v>87</v>
      </c>
      <c r="E116" s="14"/>
      <c r="F116" s="50"/>
    </row>
    <row r="117" spans="1:6" ht="31.5" x14ac:dyDescent="0.25">
      <c r="A117" s="49">
        <f t="shared" si="2"/>
        <v>22</v>
      </c>
      <c r="B117" s="5" t="s">
        <v>47</v>
      </c>
      <c r="C117" s="13" t="s">
        <v>226</v>
      </c>
      <c r="D117" s="13">
        <v>111</v>
      </c>
      <c r="E117" s="14"/>
      <c r="F117" s="50"/>
    </row>
    <row r="118" spans="1:6" ht="94.5" x14ac:dyDescent="0.25">
      <c r="A118" s="49">
        <f t="shared" si="2"/>
        <v>23</v>
      </c>
      <c r="B118" s="5" t="s">
        <v>48</v>
      </c>
      <c r="C118" s="13" t="s">
        <v>228</v>
      </c>
      <c r="D118" s="13">
        <v>111</v>
      </c>
      <c r="E118" s="14"/>
      <c r="F118" s="50"/>
    </row>
    <row r="119" spans="1:6" ht="31.5" x14ac:dyDescent="0.25">
      <c r="A119" s="49">
        <f t="shared" si="2"/>
        <v>24</v>
      </c>
      <c r="B119" s="5" t="s">
        <v>241</v>
      </c>
      <c r="C119" s="13" t="s">
        <v>242</v>
      </c>
      <c r="D119" s="13">
        <v>90</v>
      </c>
      <c r="E119" s="14"/>
      <c r="F119" s="50"/>
    </row>
    <row r="120" spans="1:6" ht="78.75" x14ac:dyDescent="0.25">
      <c r="A120" s="49">
        <f t="shared" si="2"/>
        <v>25</v>
      </c>
      <c r="B120" s="5" t="s">
        <v>243</v>
      </c>
      <c r="C120" s="13" t="s">
        <v>228</v>
      </c>
      <c r="D120" s="13">
        <v>9.4499999999999993</v>
      </c>
      <c r="E120" s="14"/>
      <c r="F120" s="50"/>
    </row>
    <row r="121" spans="1:6" ht="78.75" x14ac:dyDescent="0.25">
      <c r="A121" s="49">
        <f t="shared" si="2"/>
        <v>26</v>
      </c>
      <c r="B121" s="5" t="s">
        <v>49</v>
      </c>
      <c r="C121" s="13" t="s">
        <v>227</v>
      </c>
      <c r="D121" s="13">
        <v>2.6</v>
      </c>
      <c r="E121" s="14"/>
      <c r="F121" s="50"/>
    </row>
    <row r="122" spans="1:6" ht="110.25" x14ac:dyDescent="0.25">
      <c r="A122" s="49">
        <f t="shared" si="2"/>
        <v>27</v>
      </c>
      <c r="B122" s="5" t="s">
        <v>50</v>
      </c>
      <c r="C122" s="13" t="s">
        <v>226</v>
      </c>
      <c r="D122" s="13">
        <v>15.4</v>
      </c>
      <c r="E122" s="14"/>
      <c r="F122" s="50"/>
    </row>
    <row r="123" spans="1:6" x14ac:dyDescent="0.25">
      <c r="A123" s="47"/>
      <c r="B123" s="2" t="s">
        <v>51</v>
      </c>
      <c r="C123" s="13"/>
      <c r="D123" s="13"/>
      <c r="E123" s="14"/>
      <c r="F123" s="50"/>
    </row>
    <row r="124" spans="1:6" ht="94.5" x14ac:dyDescent="0.25">
      <c r="A124" s="49">
        <f>A122+1</f>
        <v>28</v>
      </c>
      <c r="B124" s="5" t="s">
        <v>52</v>
      </c>
      <c r="C124" s="13" t="s">
        <v>4</v>
      </c>
      <c r="D124" s="13">
        <v>1</v>
      </c>
      <c r="E124" s="14"/>
      <c r="F124" s="50"/>
    </row>
    <row r="125" spans="1:6" ht="78.75" x14ac:dyDescent="0.25">
      <c r="A125" s="49">
        <f>A124+1</f>
        <v>29</v>
      </c>
      <c r="B125" s="5" t="s">
        <v>53</v>
      </c>
      <c r="C125" s="13" t="s">
        <v>4</v>
      </c>
      <c r="D125" s="13">
        <v>1</v>
      </c>
      <c r="E125" s="14"/>
      <c r="F125" s="50"/>
    </row>
    <row r="126" spans="1:6" ht="78.75" x14ac:dyDescent="0.25">
      <c r="A126" s="49">
        <f>A125+1</f>
        <v>30</v>
      </c>
      <c r="B126" s="5" t="s">
        <v>54</v>
      </c>
      <c r="C126" s="13" t="s">
        <v>4</v>
      </c>
      <c r="D126" s="13">
        <v>1</v>
      </c>
      <c r="E126" s="14"/>
      <c r="F126" s="50"/>
    </row>
    <row r="127" spans="1:6" ht="63" x14ac:dyDescent="0.25">
      <c r="A127" s="49">
        <f>A126+1</f>
        <v>31</v>
      </c>
      <c r="B127" s="5" t="s">
        <v>55</v>
      </c>
      <c r="C127" s="13" t="s">
        <v>4</v>
      </c>
      <c r="D127" s="13">
        <v>2</v>
      </c>
      <c r="E127" s="14"/>
      <c r="F127" s="50"/>
    </row>
    <row r="128" spans="1:6" ht="63" x14ac:dyDescent="0.25">
      <c r="A128" s="49">
        <f>A127+1</f>
        <v>32</v>
      </c>
      <c r="B128" s="5" t="s">
        <v>56</v>
      </c>
      <c r="C128" s="13" t="s">
        <v>4</v>
      </c>
      <c r="D128" s="13">
        <v>1</v>
      </c>
      <c r="E128" s="14"/>
      <c r="F128" s="50"/>
    </row>
    <row r="129" spans="1:6" x14ac:dyDescent="0.25">
      <c r="A129" s="47"/>
      <c r="B129" s="16" t="s">
        <v>57</v>
      </c>
      <c r="C129" s="13"/>
      <c r="D129" s="13"/>
      <c r="E129" s="14"/>
      <c r="F129" s="50"/>
    </row>
    <row r="130" spans="1:6" ht="78.75" x14ac:dyDescent="0.25">
      <c r="A130" s="49">
        <f>A128+1</f>
        <v>33</v>
      </c>
      <c r="B130" s="5" t="s">
        <v>244</v>
      </c>
      <c r="C130" s="13" t="s">
        <v>58</v>
      </c>
      <c r="D130" s="13">
        <v>39</v>
      </c>
      <c r="E130" s="14"/>
      <c r="F130" s="50"/>
    </row>
    <row r="131" spans="1:6" x14ac:dyDescent="0.25">
      <c r="A131" s="49">
        <f>A130+1</f>
        <v>34</v>
      </c>
      <c r="B131" s="5" t="s">
        <v>59</v>
      </c>
      <c r="C131" s="13" t="s">
        <v>60</v>
      </c>
      <c r="D131" s="13">
        <v>28</v>
      </c>
      <c r="E131" s="14"/>
      <c r="F131" s="50"/>
    </row>
    <row r="132" spans="1:6" x14ac:dyDescent="0.25">
      <c r="A132" s="49">
        <f t="shared" ref="A132:A140" si="3">A131+1</f>
        <v>35</v>
      </c>
      <c r="B132" s="5" t="s">
        <v>61</v>
      </c>
      <c r="C132" s="13" t="s">
        <v>4</v>
      </c>
      <c r="D132" s="13">
        <v>12</v>
      </c>
      <c r="E132" s="14"/>
      <c r="F132" s="50"/>
    </row>
    <row r="133" spans="1:6" x14ac:dyDescent="0.25">
      <c r="A133" s="49">
        <f t="shared" si="3"/>
        <v>36</v>
      </c>
      <c r="B133" s="5" t="s">
        <v>62</v>
      </c>
      <c r="C133" s="13" t="s">
        <v>4</v>
      </c>
      <c r="D133" s="13">
        <v>10</v>
      </c>
      <c r="E133" s="14"/>
      <c r="F133" s="50"/>
    </row>
    <row r="134" spans="1:6" x14ac:dyDescent="0.25">
      <c r="A134" s="49">
        <f t="shared" si="3"/>
        <v>37</v>
      </c>
      <c r="B134" s="5" t="s">
        <v>63</v>
      </c>
      <c r="C134" s="13" t="s">
        <v>4</v>
      </c>
      <c r="D134" s="13">
        <v>48</v>
      </c>
      <c r="E134" s="14"/>
      <c r="F134" s="50"/>
    </row>
    <row r="135" spans="1:6" x14ac:dyDescent="0.25">
      <c r="A135" s="49">
        <f t="shared" si="3"/>
        <v>38</v>
      </c>
      <c r="B135" s="5" t="s">
        <v>64</v>
      </c>
      <c r="C135" s="13" t="s">
        <v>65</v>
      </c>
      <c r="D135" s="13">
        <v>14</v>
      </c>
      <c r="E135" s="14"/>
      <c r="F135" s="50"/>
    </row>
    <row r="136" spans="1:6" x14ac:dyDescent="0.25">
      <c r="A136" s="49">
        <f t="shared" si="3"/>
        <v>39</v>
      </c>
      <c r="B136" s="5" t="s">
        <v>66</v>
      </c>
      <c r="C136" s="13" t="s">
        <v>60</v>
      </c>
      <c r="D136" s="13">
        <v>15</v>
      </c>
      <c r="E136" s="14"/>
      <c r="F136" s="50"/>
    </row>
    <row r="137" spans="1:6" x14ac:dyDescent="0.25">
      <c r="A137" s="49">
        <f t="shared" si="3"/>
        <v>40</v>
      </c>
      <c r="B137" s="5" t="s">
        <v>67</v>
      </c>
      <c r="C137" s="13" t="s">
        <v>4</v>
      </c>
      <c r="D137" s="13">
        <v>8</v>
      </c>
      <c r="E137" s="14"/>
      <c r="F137" s="50"/>
    </row>
    <row r="138" spans="1:6" x14ac:dyDescent="0.25">
      <c r="A138" s="49">
        <f t="shared" si="3"/>
        <v>41</v>
      </c>
      <c r="B138" s="5" t="s">
        <v>68</v>
      </c>
      <c r="C138" s="13" t="s">
        <v>4</v>
      </c>
      <c r="D138" s="13">
        <v>4</v>
      </c>
      <c r="E138" s="14"/>
      <c r="F138" s="50"/>
    </row>
    <row r="139" spans="1:6" x14ac:dyDescent="0.25">
      <c r="A139" s="49">
        <f t="shared" si="3"/>
        <v>42</v>
      </c>
      <c r="B139" s="5" t="s">
        <v>69</v>
      </c>
      <c r="C139" s="13" t="s">
        <v>4</v>
      </c>
      <c r="D139" s="13">
        <v>6</v>
      </c>
      <c r="E139" s="14"/>
      <c r="F139" s="50"/>
    </row>
    <row r="140" spans="1:6" x14ac:dyDescent="0.25">
      <c r="A140" s="49">
        <f t="shared" si="3"/>
        <v>43</v>
      </c>
      <c r="B140" s="5" t="s">
        <v>70</v>
      </c>
      <c r="C140" s="13" t="s">
        <v>60</v>
      </c>
      <c r="D140" s="13">
        <v>80</v>
      </c>
      <c r="E140" s="14"/>
      <c r="F140" s="50"/>
    </row>
    <row r="141" spans="1:6" x14ac:dyDescent="0.25">
      <c r="A141" s="47" t="s">
        <v>71</v>
      </c>
      <c r="B141" s="63" t="s">
        <v>195</v>
      </c>
      <c r="C141" s="13"/>
      <c r="D141" s="13"/>
      <c r="E141" s="14"/>
      <c r="F141" s="50"/>
    </row>
    <row r="142" spans="1:6" x14ac:dyDescent="0.25">
      <c r="A142" s="49">
        <f>A140+1</f>
        <v>44</v>
      </c>
      <c r="B142" s="33" t="s">
        <v>194</v>
      </c>
      <c r="C142" s="13" t="s">
        <v>11</v>
      </c>
      <c r="D142" s="34">
        <v>3</v>
      </c>
      <c r="E142" s="35"/>
      <c r="F142" s="50"/>
    </row>
    <row r="143" spans="1:6" ht="47.25" x14ac:dyDescent="0.25">
      <c r="A143" s="49">
        <f>A142+1</f>
        <v>45</v>
      </c>
      <c r="B143" s="33" t="s">
        <v>72</v>
      </c>
      <c r="C143" s="13" t="s">
        <v>4</v>
      </c>
      <c r="D143" s="34">
        <v>1</v>
      </c>
      <c r="E143" s="35"/>
      <c r="F143" s="50"/>
    </row>
    <row r="144" spans="1:6" ht="47.25" x14ac:dyDescent="0.25">
      <c r="A144" s="49">
        <f t="shared" ref="A144:A171" si="4">A143+1</f>
        <v>46</v>
      </c>
      <c r="B144" s="33" t="s">
        <v>73</v>
      </c>
      <c r="C144" s="13" t="s">
        <v>4</v>
      </c>
      <c r="D144" s="34">
        <v>1</v>
      </c>
      <c r="E144" s="35"/>
      <c r="F144" s="50"/>
    </row>
    <row r="145" spans="1:6" ht="63" x14ac:dyDescent="0.25">
      <c r="A145" s="49">
        <f t="shared" si="4"/>
        <v>47</v>
      </c>
      <c r="B145" s="33" t="s">
        <v>74</v>
      </c>
      <c r="C145" s="13" t="s">
        <v>4</v>
      </c>
      <c r="D145" s="34">
        <v>1</v>
      </c>
      <c r="E145" s="35"/>
      <c r="F145" s="50"/>
    </row>
    <row r="146" spans="1:6" ht="63" x14ac:dyDescent="0.25">
      <c r="A146" s="49">
        <f t="shared" si="4"/>
        <v>48</v>
      </c>
      <c r="B146" s="33" t="s">
        <v>75</v>
      </c>
      <c r="C146" s="13" t="s">
        <v>4</v>
      </c>
      <c r="D146" s="34">
        <v>1</v>
      </c>
      <c r="E146" s="35"/>
      <c r="F146" s="50"/>
    </row>
    <row r="147" spans="1:6" ht="63" x14ac:dyDescent="0.25">
      <c r="A147" s="49">
        <f t="shared" si="4"/>
        <v>49</v>
      </c>
      <c r="B147" s="33" t="s">
        <v>274</v>
      </c>
      <c r="C147" s="13" t="s">
        <v>4</v>
      </c>
      <c r="D147" s="34">
        <v>1</v>
      </c>
      <c r="E147" s="35"/>
      <c r="F147" s="50"/>
    </row>
    <row r="148" spans="1:6" ht="63" x14ac:dyDescent="0.25">
      <c r="A148" s="49">
        <f t="shared" si="4"/>
        <v>50</v>
      </c>
      <c r="B148" s="33" t="s">
        <v>273</v>
      </c>
      <c r="C148" s="13" t="s">
        <v>4</v>
      </c>
      <c r="D148" s="34">
        <v>2</v>
      </c>
      <c r="E148" s="35"/>
      <c r="F148" s="50"/>
    </row>
    <row r="149" spans="1:6" ht="31.5" x14ac:dyDescent="0.25">
      <c r="A149" s="49">
        <f t="shared" si="4"/>
        <v>51</v>
      </c>
      <c r="B149" s="33" t="s">
        <v>76</v>
      </c>
      <c r="C149" s="13" t="s">
        <v>4</v>
      </c>
      <c r="D149" s="34">
        <v>1</v>
      </c>
      <c r="E149" s="35"/>
      <c r="F149" s="50"/>
    </row>
    <row r="150" spans="1:6" ht="31.5" x14ac:dyDescent="0.25">
      <c r="A150" s="49">
        <f t="shared" si="4"/>
        <v>52</v>
      </c>
      <c r="B150" s="33" t="s">
        <v>77</v>
      </c>
      <c r="C150" s="13" t="s">
        <v>4</v>
      </c>
      <c r="D150" s="34">
        <v>1</v>
      </c>
      <c r="E150" s="35"/>
      <c r="F150" s="50"/>
    </row>
    <row r="151" spans="1:6" ht="31.5" x14ac:dyDescent="0.25">
      <c r="A151" s="49">
        <f t="shared" si="4"/>
        <v>53</v>
      </c>
      <c r="B151" s="33" t="s">
        <v>78</v>
      </c>
      <c r="C151" s="13" t="s">
        <v>4</v>
      </c>
      <c r="D151" s="34">
        <v>2</v>
      </c>
      <c r="E151" s="35"/>
      <c r="F151" s="50"/>
    </row>
    <row r="152" spans="1:6" ht="47.25" x14ac:dyDescent="0.25">
      <c r="A152" s="49">
        <f t="shared" si="4"/>
        <v>54</v>
      </c>
      <c r="B152" s="33" t="s">
        <v>79</v>
      </c>
      <c r="C152" s="13" t="s">
        <v>65</v>
      </c>
      <c r="D152" s="34">
        <v>36</v>
      </c>
      <c r="E152" s="35"/>
      <c r="F152" s="50"/>
    </row>
    <row r="153" spans="1:6" ht="47.25" x14ac:dyDescent="0.25">
      <c r="A153" s="49">
        <f t="shared" si="4"/>
        <v>55</v>
      </c>
      <c r="B153" s="33" t="s">
        <v>80</v>
      </c>
      <c r="C153" s="13" t="s">
        <v>65</v>
      </c>
      <c r="D153" s="34">
        <v>12</v>
      </c>
      <c r="E153" s="35"/>
      <c r="F153" s="50"/>
    </row>
    <row r="154" spans="1:6" ht="47.25" x14ac:dyDescent="0.25">
      <c r="A154" s="49">
        <f t="shared" si="4"/>
        <v>56</v>
      </c>
      <c r="B154" s="33" t="s">
        <v>81</v>
      </c>
      <c r="C154" s="13" t="s">
        <v>65</v>
      </c>
      <c r="D154" s="34">
        <v>32</v>
      </c>
      <c r="E154" s="35"/>
      <c r="F154" s="50"/>
    </row>
    <row r="155" spans="1:6" ht="47.25" x14ac:dyDescent="0.25">
      <c r="A155" s="49">
        <f t="shared" si="4"/>
        <v>57</v>
      </c>
      <c r="B155" s="33" t="s">
        <v>82</v>
      </c>
      <c r="C155" s="13" t="s">
        <v>65</v>
      </c>
      <c r="D155" s="34">
        <v>10</v>
      </c>
      <c r="E155" s="35"/>
      <c r="F155" s="50"/>
    </row>
    <row r="156" spans="1:6" x14ac:dyDescent="0.25">
      <c r="A156" s="49">
        <f t="shared" si="4"/>
        <v>58</v>
      </c>
      <c r="B156" s="33" t="s">
        <v>83</v>
      </c>
      <c r="C156" s="13" t="s">
        <v>4</v>
      </c>
      <c r="D156" s="34">
        <v>3</v>
      </c>
      <c r="E156" s="35"/>
      <c r="F156" s="50"/>
    </row>
    <row r="157" spans="1:6" ht="31.5" x14ac:dyDescent="0.25">
      <c r="A157" s="49">
        <f t="shared" si="4"/>
        <v>59</v>
      </c>
      <c r="B157" s="33" t="s">
        <v>84</v>
      </c>
      <c r="C157" s="13" t="s">
        <v>4</v>
      </c>
      <c r="D157" s="34">
        <v>15</v>
      </c>
      <c r="E157" s="35"/>
      <c r="F157" s="50"/>
    </row>
    <row r="158" spans="1:6" ht="31.5" x14ac:dyDescent="0.25">
      <c r="A158" s="49">
        <f t="shared" si="4"/>
        <v>60</v>
      </c>
      <c r="B158" s="33" t="s">
        <v>85</v>
      </c>
      <c r="C158" s="13" t="s">
        <v>4</v>
      </c>
      <c r="D158" s="34">
        <v>3</v>
      </c>
      <c r="E158" s="35"/>
      <c r="F158" s="50"/>
    </row>
    <row r="159" spans="1:6" ht="31.5" x14ac:dyDescent="0.25">
      <c r="A159" s="49">
        <f t="shared" si="4"/>
        <v>61</v>
      </c>
      <c r="B159" s="33" t="s">
        <v>86</v>
      </c>
      <c r="C159" s="13" t="s">
        <v>4</v>
      </c>
      <c r="D159" s="34">
        <v>4</v>
      </c>
      <c r="E159" s="35"/>
      <c r="F159" s="50"/>
    </row>
    <row r="160" spans="1:6" x14ac:dyDescent="0.25">
      <c r="A160" s="49">
        <f t="shared" si="4"/>
        <v>62</v>
      </c>
      <c r="B160" s="33" t="s">
        <v>87</v>
      </c>
      <c r="C160" s="13" t="s">
        <v>4</v>
      </c>
      <c r="D160" s="34">
        <v>2</v>
      </c>
      <c r="E160" s="35"/>
      <c r="F160" s="50"/>
    </row>
    <row r="161" spans="1:6" ht="31.5" x14ac:dyDescent="0.25">
      <c r="A161" s="49">
        <f t="shared" si="4"/>
        <v>63</v>
      </c>
      <c r="B161" s="33" t="s">
        <v>88</v>
      </c>
      <c r="C161" s="13" t="s">
        <v>4</v>
      </c>
      <c r="D161" s="34">
        <v>6</v>
      </c>
      <c r="E161" s="35"/>
      <c r="F161" s="50"/>
    </row>
    <row r="162" spans="1:6" ht="31.5" x14ac:dyDescent="0.25">
      <c r="A162" s="49">
        <f t="shared" si="4"/>
        <v>64</v>
      </c>
      <c r="B162" s="33" t="s">
        <v>89</v>
      </c>
      <c r="C162" s="13" t="s">
        <v>65</v>
      </c>
      <c r="D162" s="34">
        <v>62</v>
      </c>
      <c r="E162" s="35"/>
      <c r="F162" s="50"/>
    </row>
    <row r="163" spans="1:6" x14ac:dyDescent="0.25">
      <c r="A163" s="49">
        <f t="shared" si="4"/>
        <v>65</v>
      </c>
      <c r="B163" s="33" t="s">
        <v>90</v>
      </c>
      <c r="C163" s="13" t="s">
        <v>4</v>
      </c>
      <c r="D163" s="34">
        <v>2</v>
      </c>
      <c r="E163" s="35"/>
      <c r="F163" s="50"/>
    </row>
    <row r="164" spans="1:6" x14ac:dyDescent="0.25">
      <c r="A164" s="49">
        <f t="shared" si="4"/>
        <v>66</v>
      </c>
      <c r="B164" s="33" t="s">
        <v>91</v>
      </c>
      <c r="C164" s="13" t="s">
        <v>4</v>
      </c>
      <c r="D164" s="34">
        <v>1</v>
      </c>
      <c r="E164" s="35"/>
      <c r="F164" s="50"/>
    </row>
    <row r="165" spans="1:6" x14ac:dyDescent="0.25">
      <c r="A165" s="49">
        <f t="shared" si="4"/>
        <v>67</v>
      </c>
      <c r="B165" s="33" t="s">
        <v>92</v>
      </c>
      <c r="C165" s="13" t="s">
        <v>4</v>
      </c>
      <c r="D165" s="34">
        <v>2</v>
      </c>
      <c r="E165" s="35"/>
      <c r="F165" s="50"/>
    </row>
    <row r="166" spans="1:6" ht="31.5" x14ac:dyDescent="0.25">
      <c r="A166" s="49">
        <f t="shared" si="4"/>
        <v>68</v>
      </c>
      <c r="B166" s="33" t="s">
        <v>93</v>
      </c>
      <c r="C166" s="13" t="s">
        <v>4</v>
      </c>
      <c r="D166" s="34">
        <v>2</v>
      </c>
      <c r="E166" s="35"/>
      <c r="F166" s="50"/>
    </row>
    <row r="167" spans="1:6" x14ac:dyDescent="0.25">
      <c r="A167" s="49">
        <f t="shared" si="4"/>
        <v>69</v>
      </c>
      <c r="B167" s="33" t="s">
        <v>94</v>
      </c>
      <c r="C167" s="13" t="s">
        <v>11</v>
      </c>
      <c r="D167" s="34">
        <v>8</v>
      </c>
      <c r="E167" s="35"/>
      <c r="F167" s="50"/>
    </row>
    <row r="168" spans="1:6" x14ac:dyDescent="0.25">
      <c r="A168" s="49">
        <f t="shared" si="4"/>
        <v>70</v>
      </c>
      <c r="B168" s="33" t="s">
        <v>95</v>
      </c>
      <c r="C168" s="13" t="s">
        <v>4</v>
      </c>
      <c r="D168" s="34">
        <v>10</v>
      </c>
      <c r="E168" s="35"/>
      <c r="F168" s="50"/>
    </row>
    <row r="169" spans="1:6" x14ac:dyDescent="0.25">
      <c r="A169" s="49">
        <f t="shared" si="4"/>
        <v>71</v>
      </c>
      <c r="B169" s="33" t="s">
        <v>96</v>
      </c>
      <c r="C169" s="13" t="s">
        <v>97</v>
      </c>
      <c r="D169" s="34">
        <v>160</v>
      </c>
      <c r="E169" s="35"/>
      <c r="F169" s="50"/>
    </row>
    <row r="170" spans="1:6" x14ac:dyDescent="0.25">
      <c r="A170" s="49">
        <f t="shared" si="4"/>
        <v>72</v>
      </c>
      <c r="B170" s="33" t="s">
        <v>98</v>
      </c>
      <c r="C170" s="13" t="s">
        <v>4</v>
      </c>
      <c r="D170" s="34">
        <v>2</v>
      </c>
      <c r="E170" s="35"/>
      <c r="F170" s="50"/>
    </row>
    <row r="171" spans="1:6" x14ac:dyDescent="0.25">
      <c r="A171" s="49">
        <f t="shared" si="4"/>
        <v>73</v>
      </c>
      <c r="B171" s="33" t="s">
        <v>99</v>
      </c>
      <c r="C171" s="13" t="s">
        <v>4</v>
      </c>
      <c r="D171" s="34">
        <v>1</v>
      </c>
      <c r="E171" s="35"/>
      <c r="F171" s="50"/>
    </row>
    <row r="172" spans="1:6" x14ac:dyDescent="0.25">
      <c r="A172" s="47" t="s">
        <v>100</v>
      </c>
      <c r="B172" s="63" t="s">
        <v>101</v>
      </c>
      <c r="C172" s="13"/>
      <c r="D172" s="13"/>
      <c r="E172" s="14"/>
      <c r="F172" s="50"/>
    </row>
    <row r="173" spans="1:6" x14ac:dyDescent="0.25">
      <c r="A173" s="47"/>
      <c r="B173" s="63" t="s">
        <v>102</v>
      </c>
      <c r="C173" s="13"/>
      <c r="D173" s="13"/>
      <c r="E173" s="14"/>
      <c r="F173" s="48"/>
    </row>
    <row r="174" spans="1:6" ht="31.5" x14ac:dyDescent="0.25">
      <c r="A174" s="49">
        <f>A171+1</f>
        <v>74</v>
      </c>
      <c r="B174" s="5" t="s">
        <v>103</v>
      </c>
      <c r="C174" s="13" t="s">
        <v>227</v>
      </c>
      <c r="D174" s="13">
        <v>40</v>
      </c>
      <c r="E174" s="14"/>
      <c r="F174" s="50"/>
    </row>
    <row r="175" spans="1:6" ht="47.25" x14ac:dyDescent="0.25">
      <c r="A175" s="49">
        <f>A174+1</f>
        <v>75</v>
      </c>
      <c r="B175" s="5" t="s">
        <v>104</v>
      </c>
      <c r="C175" s="13" t="s">
        <v>227</v>
      </c>
      <c r="D175" s="13">
        <v>14.7</v>
      </c>
      <c r="E175" s="14"/>
      <c r="F175" s="50"/>
    </row>
    <row r="176" spans="1:6" ht="31.5" x14ac:dyDescent="0.25">
      <c r="A176" s="49">
        <f>A175+1</f>
        <v>76</v>
      </c>
      <c r="B176" s="5" t="s">
        <v>105</v>
      </c>
      <c r="C176" s="13" t="s">
        <v>229</v>
      </c>
      <c r="D176" s="13">
        <v>24.7</v>
      </c>
      <c r="E176" s="14"/>
      <c r="F176" s="50"/>
    </row>
    <row r="177" spans="1:6" ht="19.5" customHeight="1" x14ac:dyDescent="0.25">
      <c r="A177" s="49">
        <f>A176+1</f>
        <v>77</v>
      </c>
      <c r="B177" s="5" t="s">
        <v>106</v>
      </c>
      <c r="C177" s="13" t="s">
        <v>227</v>
      </c>
      <c r="D177" s="13">
        <v>14.7</v>
      </c>
      <c r="E177" s="14"/>
      <c r="F177" s="50"/>
    </row>
    <row r="178" spans="1:6" x14ac:dyDescent="0.25">
      <c r="A178" s="49">
        <f>A177+1</f>
        <v>78</v>
      </c>
      <c r="B178" s="5" t="s">
        <v>107</v>
      </c>
      <c r="C178" s="13" t="s">
        <v>11</v>
      </c>
      <c r="D178" s="8">
        <v>2</v>
      </c>
      <c r="E178" s="14"/>
      <c r="F178" s="50"/>
    </row>
    <row r="179" spans="1:6" ht="31.5" x14ac:dyDescent="0.25">
      <c r="A179" s="49">
        <f>A178+1</f>
        <v>79</v>
      </c>
      <c r="B179" s="5" t="s">
        <v>108</v>
      </c>
      <c r="C179" s="13" t="s">
        <v>229</v>
      </c>
      <c r="D179" s="13">
        <v>39.4</v>
      </c>
      <c r="E179" s="14"/>
      <c r="F179" s="50"/>
    </row>
    <row r="180" spans="1:6" x14ac:dyDescent="0.25">
      <c r="A180" s="47"/>
      <c r="B180" s="63" t="s">
        <v>109</v>
      </c>
      <c r="C180" s="13"/>
      <c r="D180" s="13"/>
      <c r="E180" s="14"/>
      <c r="F180" s="48"/>
    </row>
    <row r="181" spans="1:6" ht="31.5" x14ac:dyDescent="0.25">
      <c r="A181" s="49">
        <f>A179+1</f>
        <v>80</v>
      </c>
      <c r="B181" s="5" t="s">
        <v>110</v>
      </c>
      <c r="C181" s="13" t="s">
        <v>227</v>
      </c>
      <c r="D181" s="8">
        <v>20</v>
      </c>
      <c r="E181" s="14"/>
      <c r="F181" s="50"/>
    </row>
    <row r="182" spans="1:6" ht="47.25" x14ac:dyDescent="0.25">
      <c r="A182" s="49">
        <f>A181+1</f>
        <v>81</v>
      </c>
      <c r="B182" s="5" t="s">
        <v>111</v>
      </c>
      <c r="C182" s="13" t="s">
        <v>227</v>
      </c>
      <c r="D182" s="8">
        <v>17.350000000000001</v>
      </c>
      <c r="E182" s="14"/>
      <c r="F182" s="50"/>
    </row>
    <row r="183" spans="1:6" ht="18.75" x14ac:dyDescent="0.25">
      <c r="A183" s="49">
        <f>A182+1</f>
        <v>82</v>
      </c>
      <c r="B183" s="5" t="s">
        <v>112</v>
      </c>
      <c r="C183" s="13" t="s">
        <v>227</v>
      </c>
      <c r="D183" s="13">
        <v>17.350000000000001</v>
      </c>
      <c r="E183" s="14"/>
      <c r="F183" s="50"/>
    </row>
    <row r="184" spans="1:6" ht="31.5" x14ac:dyDescent="0.25">
      <c r="A184" s="49">
        <f>A183+1</f>
        <v>83</v>
      </c>
      <c r="B184" s="5" t="s">
        <v>113</v>
      </c>
      <c r="C184" s="13" t="s">
        <v>227</v>
      </c>
      <c r="D184" s="13">
        <v>7</v>
      </c>
      <c r="E184" s="14"/>
      <c r="F184" s="50"/>
    </row>
    <row r="185" spans="1:6" x14ac:dyDescent="0.25">
      <c r="A185" s="47"/>
      <c r="B185" s="63" t="s">
        <v>114</v>
      </c>
      <c r="C185" s="13"/>
      <c r="D185" s="13"/>
      <c r="E185" s="14"/>
      <c r="F185" s="48"/>
    </row>
    <row r="186" spans="1:6" x14ac:dyDescent="0.25">
      <c r="A186" s="49">
        <f>A184+1</f>
        <v>84</v>
      </c>
      <c r="B186" s="5" t="s">
        <v>115</v>
      </c>
      <c r="C186" s="13" t="s">
        <v>11</v>
      </c>
      <c r="D186" s="8">
        <v>7</v>
      </c>
      <c r="E186" s="14"/>
      <c r="F186" s="50"/>
    </row>
    <row r="187" spans="1:6" ht="31.5" x14ac:dyDescent="0.25">
      <c r="A187" s="49">
        <f>A186+1</f>
        <v>85</v>
      </c>
      <c r="B187" s="5" t="s">
        <v>116</v>
      </c>
      <c r="C187" s="13" t="s">
        <v>11</v>
      </c>
      <c r="D187" s="8">
        <v>6</v>
      </c>
      <c r="E187" s="14"/>
      <c r="F187" s="50"/>
    </row>
    <row r="188" spans="1:6" x14ac:dyDescent="0.25">
      <c r="A188" s="47" t="s">
        <v>117</v>
      </c>
      <c r="B188" s="63" t="s">
        <v>118</v>
      </c>
      <c r="C188" s="13"/>
      <c r="D188" s="13"/>
      <c r="E188" s="14"/>
      <c r="F188" s="50"/>
    </row>
    <row r="189" spans="1:6" x14ac:dyDescent="0.25">
      <c r="A189" s="47"/>
      <c r="B189" s="16" t="s">
        <v>119</v>
      </c>
      <c r="C189" s="13"/>
      <c r="D189" s="13"/>
      <c r="E189" s="17"/>
      <c r="F189" s="46"/>
    </row>
    <row r="190" spans="1:6" x14ac:dyDescent="0.25">
      <c r="A190" s="49">
        <f>A187+1</f>
        <v>86</v>
      </c>
      <c r="B190" s="18" t="s">
        <v>120</v>
      </c>
      <c r="C190" s="39" t="s">
        <v>4</v>
      </c>
      <c r="D190" s="13">
        <v>4</v>
      </c>
      <c r="E190" s="19"/>
      <c r="F190" s="41"/>
    </row>
    <row r="191" spans="1:6" x14ac:dyDescent="0.25">
      <c r="A191" s="49">
        <f>A190+1</f>
        <v>87</v>
      </c>
      <c r="B191" s="20" t="s">
        <v>121</v>
      </c>
      <c r="C191" s="39" t="s">
        <v>4</v>
      </c>
      <c r="D191" s="13">
        <v>6</v>
      </c>
      <c r="E191" s="19"/>
      <c r="F191" s="41"/>
    </row>
    <row r="192" spans="1:6" ht="31.5" x14ac:dyDescent="0.25">
      <c r="A192" s="49">
        <f>A191+1</f>
        <v>88</v>
      </c>
      <c r="B192" s="20" t="s">
        <v>122</v>
      </c>
      <c r="C192" s="39" t="s">
        <v>4</v>
      </c>
      <c r="D192" s="13">
        <v>16</v>
      </c>
      <c r="E192" s="19"/>
      <c r="F192" s="41"/>
    </row>
    <row r="193" spans="1:6" ht="31.5" x14ac:dyDescent="0.25">
      <c r="A193" s="49">
        <f>A192+1</f>
        <v>89</v>
      </c>
      <c r="B193" s="20" t="s">
        <v>123</v>
      </c>
      <c r="C193" s="39" t="s">
        <v>4</v>
      </c>
      <c r="D193" s="13">
        <v>24</v>
      </c>
      <c r="E193" s="19"/>
      <c r="F193" s="41"/>
    </row>
    <row r="194" spans="1:6" x14ac:dyDescent="0.25">
      <c r="A194" s="49">
        <f>A193+1</f>
        <v>90</v>
      </c>
      <c r="B194" s="20" t="s">
        <v>124</v>
      </c>
      <c r="C194" s="39" t="s">
        <v>58</v>
      </c>
      <c r="D194" s="13">
        <v>60</v>
      </c>
      <c r="E194" s="19"/>
      <c r="F194" s="41"/>
    </row>
    <row r="195" spans="1:6" x14ac:dyDescent="0.25">
      <c r="A195" s="47"/>
      <c r="B195" s="16" t="s">
        <v>125</v>
      </c>
      <c r="C195" s="13"/>
      <c r="D195" s="13"/>
      <c r="E195" s="21"/>
      <c r="F195" s="46"/>
    </row>
    <row r="196" spans="1:6" ht="94.5" x14ac:dyDescent="0.25">
      <c r="A196" s="49">
        <f>A194+1</f>
        <v>91</v>
      </c>
      <c r="B196" s="20" t="s">
        <v>197</v>
      </c>
      <c r="C196" s="39" t="s">
        <v>4</v>
      </c>
      <c r="D196" s="13">
        <v>1</v>
      </c>
      <c r="E196" s="19"/>
      <c r="F196" s="41"/>
    </row>
    <row r="197" spans="1:6" ht="47.25" x14ac:dyDescent="0.25">
      <c r="A197" s="49">
        <f>A196+1</f>
        <v>92</v>
      </c>
      <c r="B197" s="20" t="s">
        <v>198</v>
      </c>
      <c r="C197" s="39" t="s">
        <v>4</v>
      </c>
      <c r="D197" s="13">
        <v>1</v>
      </c>
      <c r="E197" s="19"/>
      <c r="F197" s="41"/>
    </row>
    <row r="198" spans="1:6" ht="31.5" x14ac:dyDescent="0.25">
      <c r="A198" s="49">
        <f>A197+1</f>
        <v>93</v>
      </c>
      <c r="B198" s="20" t="s">
        <v>126</v>
      </c>
      <c r="C198" s="39" t="s">
        <v>4</v>
      </c>
      <c r="D198" s="13">
        <v>1</v>
      </c>
      <c r="E198" s="19"/>
      <c r="F198" s="41"/>
    </row>
    <row r="199" spans="1:6" ht="31.5" x14ac:dyDescent="0.25">
      <c r="A199" s="49">
        <f t="shared" ref="A199:A241" si="5">A198+1</f>
        <v>94</v>
      </c>
      <c r="B199" s="20" t="s">
        <v>127</v>
      </c>
      <c r="C199" s="39" t="s">
        <v>4</v>
      </c>
      <c r="D199" s="13">
        <v>2</v>
      </c>
      <c r="E199" s="19"/>
      <c r="F199" s="41"/>
    </row>
    <row r="200" spans="1:6" ht="31.5" x14ac:dyDescent="0.25">
      <c r="A200" s="49">
        <f t="shared" si="5"/>
        <v>95</v>
      </c>
      <c r="B200" s="20" t="s">
        <v>128</v>
      </c>
      <c r="C200" s="39" t="s">
        <v>4</v>
      </c>
      <c r="D200" s="13">
        <v>3</v>
      </c>
      <c r="E200" s="19"/>
      <c r="F200" s="41"/>
    </row>
    <row r="201" spans="1:6" ht="31.5" x14ac:dyDescent="0.25">
      <c r="A201" s="49">
        <f t="shared" si="5"/>
        <v>96</v>
      </c>
      <c r="B201" s="20" t="s">
        <v>129</v>
      </c>
      <c r="C201" s="39" t="s">
        <v>4</v>
      </c>
      <c r="D201" s="13">
        <v>1</v>
      </c>
      <c r="E201" s="19"/>
      <c r="F201" s="41"/>
    </row>
    <row r="202" spans="1:6" ht="47.25" x14ac:dyDescent="0.25">
      <c r="A202" s="49">
        <f t="shared" si="5"/>
        <v>97</v>
      </c>
      <c r="B202" s="20" t="s">
        <v>199</v>
      </c>
      <c r="C202" s="39" t="s">
        <v>58</v>
      </c>
      <c r="D202" s="13">
        <v>350</v>
      </c>
      <c r="E202" s="19"/>
      <c r="F202" s="41"/>
    </row>
    <row r="203" spans="1:6" ht="31.5" x14ac:dyDescent="0.25">
      <c r="A203" s="49">
        <f t="shared" si="5"/>
        <v>98</v>
      </c>
      <c r="B203" s="20" t="s">
        <v>130</v>
      </c>
      <c r="C203" s="39" t="s">
        <v>131</v>
      </c>
      <c r="D203" s="13">
        <v>25</v>
      </c>
      <c r="E203" s="19"/>
      <c r="F203" s="41"/>
    </row>
    <row r="204" spans="1:6" ht="31.5" x14ac:dyDescent="0.25">
      <c r="A204" s="49">
        <f t="shared" si="5"/>
        <v>99</v>
      </c>
      <c r="B204" s="20" t="s">
        <v>132</v>
      </c>
      <c r="C204" s="39" t="s">
        <v>131</v>
      </c>
      <c r="D204" s="13">
        <v>14</v>
      </c>
      <c r="E204" s="19"/>
      <c r="F204" s="41"/>
    </row>
    <row r="205" spans="1:6" ht="31.5" x14ac:dyDescent="0.25">
      <c r="A205" s="49">
        <f t="shared" si="5"/>
        <v>100</v>
      </c>
      <c r="B205" s="20" t="s">
        <v>133</v>
      </c>
      <c r="C205" s="39" t="s">
        <v>131</v>
      </c>
      <c r="D205" s="13">
        <v>95</v>
      </c>
      <c r="E205" s="19"/>
      <c r="F205" s="41"/>
    </row>
    <row r="206" spans="1:6" ht="31.5" x14ac:dyDescent="0.25">
      <c r="A206" s="49">
        <f t="shared" si="5"/>
        <v>101</v>
      </c>
      <c r="B206" s="20" t="s">
        <v>196</v>
      </c>
      <c r="C206" s="39" t="s">
        <v>131</v>
      </c>
      <c r="D206" s="13">
        <v>18</v>
      </c>
      <c r="E206" s="19"/>
      <c r="F206" s="41"/>
    </row>
    <row r="207" spans="1:6" ht="31.5" x14ac:dyDescent="0.25">
      <c r="A207" s="49">
        <f t="shared" si="5"/>
        <v>102</v>
      </c>
      <c r="B207" s="20" t="s">
        <v>134</v>
      </c>
      <c r="C207" s="39" t="s">
        <v>131</v>
      </c>
      <c r="D207" s="13">
        <v>20</v>
      </c>
      <c r="E207" s="19"/>
      <c r="F207" s="41"/>
    </row>
    <row r="208" spans="1:6" ht="31.5" x14ac:dyDescent="0.25">
      <c r="A208" s="49">
        <f t="shared" si="5"/>
        <v>103</v>
      </c>
      <c r="B208" s="20" t="s">
        <v>135</v>
      </c>
      <c r="C208" s="39" t="s">
        <v>131</v>
      </c>
      <c r="D208" s="13">
        <v>60</v>
      </c>
      <c r="E208" s="19"/>
      <c r="F208" s="41"/>
    </row>
    <row r="209" spans="1:6" ht="31.5" x14ac:dyDescent="0.25">
      <c r="A209" s="49">
        <f t="shared" si="5"/>
        <v>104</v>
      </c>
      <c r="B209" s="20" t="s">
        <v>136</v>
      </c>
      <c r="C209" s="39" t="s">
        <v>131</v>
      </c>
      <c r="D209" s="13">
        <v>38</v>
      </c>
      <c r="E209" s="19"/>
      <c r="F209" s="41"/>
    </row>
    <row r="210" spans="1:6" ht="31.5" x14ac:dyDescent="0.25">
      <c r="A210" s="49">
        <f t="shared" si="5"/>
        <v>105</v>
      </c>
      <c r="B210" s="20" t="s">
        <v>137</v>
      </c>
      <c r="C210" s="39" t="s">
        <v>131</v>
      </c>
      <c r="D210" s="13">
        <v>270</v>
      </c>
      <c r="E210" s="19"/>
      <c r="F210" s="41"/>
    </row>
    <row r="211" spans="1:6" ht="31.5" x14ac:dyDescent="0.25">
      <c r="A211" s="49">
        <f t="shared" si="5"/>
        <v>106</v>
      </c>
      <c r="B211" s="20" t="s">
        <v>138</v>
      </c>
      <c r="C211" s="39" t="s">
        <v>131</v>
      </c>
      <c r="D211" s="13">
        <v>207</v>
      </c>
      <c r="E211" s="19"/>
      <c r="F211" s="41"/>
    </row>
    <row r="212" spans="1:6" ht="31.5" x14ac:dyDescent="0.25">
      <c r="A212" s="49">
        <f t="shared" si="5"/>
        <v>107</v>
      </c>
      <c r="B212" s="20" t="s">
        <v>139</v>
      </c>
      <c r="C212" s="39" t="s">
        <v>131</v>
      </c>
      <c r="D212" s="13">
        <v>200</v>
      </c>
      <c r="E212" s="19"/>
      <c r="F212" s="41"/>
    </row>
    <row r="213" spans="1:6" ht="31.5" x14ac:dyDescent="0.25">
      <c r="A213" s="49">
        <f t="shared" si="5"/>
        <v>108</v>
      </c>
      <c r="B213" s="20" t="s">
        <v>140</v>
      </c>
      <c r="C213" s="39" t="s">
        <v>131</v>
      </c>
      <c r="D213" s="13">
        <v>240</v>
      </c>
      <c r="E213" s="19"/>
      <c r="F213" s="41"/>
    </row>
    <row r="214" spans="1:6" x14ac:dyDescent="0.25">
      <c r="A214" s="49">
        <f t="shared" si="5"/>
        <v>109</v>
      </c>
      <c r="B214" s="20" t="s">
        <v>141</v>
      </c>
      <c r="C214" s="39" t="s">
        <v>4</v>
      </c>
      <c r="D214" s="13">
        <v>27</v>
      </c>
      <c r="E214" s="19"/>
      <c r="F214" s="41"/>
    </row>
    <row r="215" spans="1:6" ht="47.25" x14ac:dyDescent="0.25">
      <c r="A215" s="49">
        <f t="shared" si="5"/>
        <v>110</v>
      </c>
      <c r="B215" s="20" t="s">
        <v>142</v>
      </c>
      <c r="C215" s="39" t="s">
        <v>4</v>
      </c>
      <c r="D215" s="13">
        <v>8</v>
      </c>
      <c r="E215" s="19"/>
      <c r="F215" s="41"/>
    </row>
    <row r="216" spans="1:6" ht="47.25" x14ac:dyDescent="0.25">
      <c r="A216" s="49">
        <f t="shared" si="5"/>
        <v>111</v>
      </c>
      <c r="B216" s="20" t="s">
        <v>143</v>
      </c>
      <c r="C216" s="39" t="s">
        <v>4</v>
      </c>
      <c r="D216" s="13">
        <v>4</v>
      </c>
      <c r="E216" s="19"/>
      <c r="F216" s="41"/>
    </row>
    <row r="217" spans="1:6" ht="31.5" x14ac:dyDescent="0.25">
      <c r="A217" s="49">
        <f t="shared" si="5"/>
        <v>112</v>
      </c>
      <c r="B217" s="20" t="s">
        <v>144</v>
      </c>
      <c r="C217" s="39" t="s">
        <v>4</v>
      </c>
      <c r="D217" s="13">
        <v>2</v>
      </c>
      <c r="E217" s="19"/>
      <c r="F217" s="41"/>
    </row>
    <row r="218" spans="1:6" ht="31.5" x14ac:dyDescent="0.25">
      <c r="A218" s="49">
        <f t="shared" si="5"/>
        <v>113</v>
      </c>
      <c r="B218" s="20" t="s">
        <v>145</v>
      </c>
      <c r="C218" s="39" t="s">
        <v>4</v>
      </c>
      <c r="D218" s="13">
        <v>11</v>
      </c>
      <c r="E218" s="19"/>
      <c r="F218" s="41"/>
    </row>
    <row r="219" spans="1:6" ht="47.25" x14ac:dyDescent="0.25">
      <c r="A219" s="49">
        <f t="shared" si="5"/>
        <v>114</v>
      </c>
      <c r="B219" s="20" t="s">
        <v>146</v>
      </c>
      <c r="C219" s="39" t="s">
        <v>4</v>
      </c>
      <c r="D219" s="39">
        <v>12</v>
      </c>
      <c r="E219" s="22"/>
      <c r="F219" s="51"/>
    </row>
    <row r="220" spans="1:6" x14ac:dyDescent="0.25">
      <c r="A220" s="49">
        <f t="shared" si="5"/>
        <v>115</v>
      </c>
      <c r="B220" s="20" t="s">
        <v>147</v>
      </c>
      <c r="C220" s="39" t="s">
        <v>4</v>
      </c>
      <c r="D220" s="13">
        <v>3</v>
      </c>
      <c r="E220" s="19"/>
      <c r="F220" s="41"/>
    </row>
    <row r="221" spans="1:6" x14ac:dyDescent="0.25">
      <c r="A221" s="49">
        <f t="shared" si="5"/>
        <v>116</v>
      </c>
      <c r="B221" s="23" t="s">
        <v>148</v>
      </c>
      <c r="C221" s="39" t="s">
        <v>4</v>
      </c>
      <c r="D221" s="13">
        <v>2</v>
      </c>
      <c r="E221" s="19"/>
      <c r="F221" s="41"/>
    </row>
    <row r="222" spans="1:6" ht="31.5" x14ac:dyDescent="0.25">
      <c r="A222" s="49">
        <f t="shared" si="5"/>
        <v>117</v>
      </c>
      <c r="B222" s="20" t="s">
        <v>149</v>
      </c>
      <c r="C222" s="39" t="s">
        <v>4</v>
      </c>
      <c r="D222" s="13">
        <v>2</v>
      </c>
      <c r="E222" s="19"/>
      <c r="F222" s="41"/>
    </row>
    <row r="223" spans="1:6" ht="32.25" customHeight="1" x14ac:dyDescent="0.25">
      <c r="A223" s="49">
        <f t="shared" si="5"/>
        <v>118</v>
      </c>
      <c r="B223" s="20" t="s">
        <v>150</v>
      </c>
      <c r="C223" s="39" t="s">
        <v>4</v>
      </c>
      <c r="D223" s="13">
        <v>2</v>
      </c>
      <c r="E223" s="19"/>
      <c r="F223" s="41"/>
    </row>
    <row r="224" spans="1:6" ht="31.5" x14ac:dyDescent="0.25">
      <c r="A224" s="49">
        <f t="shared" si="5"/>
        <v>119</v>
      </c>
      <c r="B224" s="20" t="s">
        <v>151</v>
      </c>
      <c r="C224" s="39" t="s">
        <v>4</v>
      </c>
      <c r="D224" s="13">
        <v>1</v>
      </c>
      <c r="E224" s="19"/>
      <c r="F224" s="41"/>
    </row>
    <row r="225" spans="1:6" ht="31.5" x14ac:dyDescent="0.25">
      <c r="A225" s="49">
        <f t="shared" si="5"/>
        <v>120</v>
      </c>
      <c r="B225" s="20" t="s">
        <v>152</v>
      </c>
      <c r="C225" s="39" t="s">
        <v>4</v>
      </c>
      <c r="D225" s="13">
        <v>2</v>
      </c>
      <c r="E225" s="19"/>
      <c r="F225" s="41"/>
    </row>
    <row r="226" spans="1:6" ht="31.5" x14ac:dyDescent="0.25">
      <c r="A226" s="49">
        <f t="shared" si="5"/>
        <v>121</v>
      </c>
      <c r="B226" s="20" t="s">
        <v>153</v>
      </c>
      <c r="C226" s="39" t="s">
        <v>4</v>
      </c>
      <c r="D226" s="13">
        <v>1</v>
      </c>
      <c r="E226" s="19"/>
      <c r="F226" s="41"/>
    </row>
    <row r="227" spans="1:6" ht="31.5" x14ac:dyDescent="0.25">
      <c r="A227" s="49">
        <f t="shared" si="5"/>
        <v>122</v>
      </c>
      <c r="B227" s="20" t="s">
        <v>154</v>
      </c>
      <c r="C227" s="39" t="s">
        <v>4</v>
      </c>
      <c r="D227" s="13">
        <v>1</v>
      </c>
      <c r="E227" s="19"/>
      <c r="F227" s="41"/>
    </row>
    <row r="228" spans="1:6" ht="31.5" x14ac:dyDescent="0.25">
      <c r="A228" s="49">
        <f t="shared" si="5"/>
        <v>123</v>
      </c>
      <c r="B228" s="20" t="s">
        <v>155</v>
      </c>
      <c r="C228" s="39" t="s">
        <v>4</v>
      </c>
      <c r="D228" s="13">
        <v>34</v>
      </c>
      <c r="E228" s="19"/>
      <c r="F228" s="41"/>
    </row>
    <row r="229" spans="1:6" ht="31.5" x14ac:dyDescent="0.25">
      <c r="A229" s="49">
        <f t="shared" si="5"/>
        <v>124</v>
      </c>
      <c r="B229" s="20" t="s">
        <v>156</v>
      </c>
      <c r="C229" s="39" t="s">
        <v>4</v>
      </c>
      <c r="D229" s="13">
        <v>26</v>
      </c>
      <c r="E229" s="19"/>
      <c r="F229" s="41"/>
    </row>
    <row r="230" spans="1:6" ht="31.5" x14ac:dyDescent="0.25">
      <c r="A230" s="49">
        <f t="shared" si="5"/>
        <v>125</v>
      </c>
      <c r="B230" s="5" t="s">
        <v>157</v>
      </c>
      <c r="C230" s="39" t="s">
        <v>131</v>
      </c>
      <c r="D230" s="13">
        <v>85</v>
      </c>
      <c r="E230" s="19"/>
      <c r="F230" s="41"/>
    </row>
    <row r="231" spans="1:6" ht="31.5" x14ac:dyDescent="0.25">
      <c r="A231" s="49">
        <f t="shared" si="5"/>
        <v>126</v>
      </c>
      <c r="B231" s="5" t="s">
        <v>200</v>
      </c>
      <c r="C231" s="39" t="s">
        <v>131</v>
      </c>
      <c r="D231" s="13">
        <v>85</v>
      </c>
      <c r="E231" s="19"/>
      <c r="F231" s="41"/>
    </row>
    <row r="232" spans="1:6" x14ac:dyDescent="0.25">
      <c r="A232" s="49">
        <f t="shared" si="5"/>
        <v>127</v>
      </c>
      <c r="B232" s="24" t="s">
        <v>158</v>
      </c>
      <c r="C232" s="39" t="s">
        <v>4</v>
      </c>
      <c r="D232" s="13">
        <v>42</v>
      </c>
      <c r="E232" s="19"/>
      <c r="F232" s="41"/>
    </row>
    <row r="233" spans="1:6" x14ac:dyDescent="0.25">
      <c r="A233" s="49">
        <f t="shared" si="5"/>
        <v>128</v>
      </c>
      <c r="B233" s="24" t="s">
        <v>159</v>
      </c>
      <c r="C233" s="39" t="s">
        <v>131</v>
      </c>
      <c r="D233" s="13">
        <v>50</v>
      </c>
      <c r="E233" s="19"/>
      <c r="F233" s="41"/>
    </row>
    <row r="234" spans="1:6" x14ac:dyDescent="0.25">
      <c r="A234" s="49">
        <f t="shared" si="5"/>
        <v>129</v>
      </c>
      <c r="B234" s="24" t="s">
        <v>160</v>
      </c>
      <c r="C234" s="39" t="s">
        <v>131</v>
      </c>
      <c r="D234" s="13">
        <v>140</v>
      </c>
      <c r="E234" s="19"/>
      <c r="F234" s="41"/>
    </row>
    <row r="235" spans="1:6" x14ac:dyDescent="0.25">
      <c r="A235" s="49">
        <f t="shared" si="5"/>
        <v>130</v>
      </c>
      <c r="B235" s="24" t="s">
        <v>161</v>
      </c>
      <c r="C235" s="39" t="s">
        <v>131</v>
      </c>
      <c r="D235" s="13">
        <v>70</v>
      </c>
      <c r="E235" s="19"/>
      <c r="F235" s="41"/>
    </row>
    <row r="236" spans="1:6" ht="31.5" x14ac:dyDescent="0.25">
      <c r="A236" s="49">
        <f t="shared" si="5"/>
        <v>131</v>
      </c>
      <c r="B236" s="5" t="s">
        <v>162</v>
      </c>
      <c r="C236" s="39" t="s">
        <v>4</v>
      </c>
      <c r="D236" s="13">
        <v>4</v>
      </c>
      <c r="E236" s="19"/>
      <c r="F236" s="41"/>
    </row>
    <row r="237" spans="1:6" x14ac:dyDescent="0.25">
      <c r="A237" s="49">
        <f t="shared" si="5"/>
        <v>132</v>
      </c>
      <c r="B237" s="5" t="s">
        <v>163</v>
      </c>
      <c r="C237" s="39" t="s">
        <v>4</v>
      </c>
      <c r="D237" s="13">
        <v>4</v>
      </c>
      <c r="E237" s="19"/>
      <c r="F237" s="41"/>
    </row>
    <row r="238" spans="1:6" x14ac:dyDescent="0.25">
      <c r="A238" s="49">
        <f t="shared" si="5"/>
        <v>133</v>
      </c>
      <c r="B238" s="24" t="s">
        <v>164</v>
      </c>
      <c r="C238" s="39" t="s">
        <v>4</v>
      </c>
      <c r="D238" s="13">
        <v>2</v>
      </c>
      <c r="E238" s="19"/>
      <c r="F238" s="41"/>
    </row>
    <row r="239" spans="1:6" x14ac:dyDescent="0.25">
      <c r="A239" s="49">
        <f t="shared" si="5"/>
        <v>134</v>
      </c>
      <c r="B239" s="24" t="s">
        <v>165</v>
      </c>
      <c r="C239" s="39" t="s">
        <v>4</v>
      </c>
      <c r="D239" s="13">
        <v>27</v>
      </c>
      <c r="E239" s="19"/>
      <c r="F239" s="41"/>
    </row>
    <row r="240" spans="1:6" x14ac:dyDescent="0.25">
      <c r="A240" s="49">
        <f t="shared" si="5"/>
        <v>135</v>
      </c>
      <c r="B240" s="24" t="s">
        <v>166</v>
      </c>
      <c r="C240" s="39" t="s">
        <v>4</v>
      </c>
      <c r="D240" s="13">
        <v>13</v>
      </c>
      <c r="E240" s="19"/>
      <c r="F240" s="41"/>
    </row>
    <row r="241" spans="1:6" x14ac:dyDescent="0.25">
      <c r="A241" s="49">
        <f t="shared" si="5"/>
        <v>136</v>
      </c>
      <c r="B241" s="24" t="s">
        <v>167</v>
      </c>
      <c r="C241" s="39" t="s">
        <v>168</v>
      </c>
      <c r="D241" s="13">
        <v>13</v>
      </c>
      <c r="E241" s="19"/>
      <c r="F241" s="41"/>
    </row>
    <row r="242" spans="1:6" x14ac:dyDescent="0.25">
      <c r="A242" s="47"/>
      <c r="B242" s="25" t="s">
        <v>169</v>
      </c>
      <c r="C242" s="13"/>
      <c r="D242" s="13"/>
      <c r="E242" s="80"/>
      <c r="F242" s="46"/>
    </row>
    <row r="243" spans="1:6" ht="47.25" x14ac:dyDescent="0.25">
      <c r="A243" s="49">
        <f>A241+1</f>
        <v>137</v>
      </c>
      <c r="B243" s="18" t="s">
        <v>170</v>
      </c>
      <c r="C243" s="13" t="s">
        <v>4</v>
      </c>
      <c r="D243" s="15">
        <v>1</v>
      </c>
      <c r="E243" s="17"/>
      <c r="F243" s="41"/>
    </row>
    <row r="244" spans="1:6" x14ac:dyDescent="0.25">
      <c r="A244" s="49"/>
      <c r="B244" s="25" t="s">
        <v>171</v>
      </c>
      <c r="C244" s="13"/>
      <c r="D244" s="15"/>
      <c r="E244" s="19"/>
      <c r="F244" s="41"/>
    </row>
    <row r="245" spans="1:6" x14ac:dyDescent="0.25">
      <c r="A245" s="49">
        <f>A243+1</f>
        <v>138</v>
      </c>
      <c r="B245" s="26" t="s">
        <v>172</v>
      </c>
      <c r="C245" s="13" t="s">
        <v>131</v>
      </c>
      <c r="D245" s="15">
        <v>370</v>
      </c>
      <c r="E245" s="17"/>
      <c r="F245" s="41"/>
    </row>
    <row r="246" spans="1:6" x14ac:dyDescent="0.25">
      <c r="A246" s="49">
        <f>A245+1</f>
        <v>139</v>
      </c>
      <c r="B246" s="4" t="s">
        <v>173</v>
      </c>
      <c r="C246" s="13" t="s">
        <v>4</v>
      </c>
      <c r="D246" s="15">
        <v>1</v>
      </c>
      <c r="E246" s="19"/>
      <c r="F246" s="41"/>
    </row>
    <row r="247" spans="1:6" x14ac:dyDescent="0.25">
      <c r="A247" s="47"/>
      <c r="B247" s="25" t="s">
        <v>174</v>
      </c>
      <c r="C247" s="13"/>
      <c r="D247" s="15"/>
      <c r="E247" s="19"/>
      <c r="F247" s="41"/>
    </row>
    <row r="248" spans="1:6" ht="31.5" x14ac:dyDescent="0.25">
      <c r="A248" s="49">
        <f>A246+1</f>
        <v>140</v>
      </c>
      <c r="B248" s="36" t="s">
        <v>175</v>
      </c>
      <c r="C248" s="13" t="s">
        <v>4</v>
      </c>
      <c r="D248" s="15">
        <v>4</v>
      </c>
      <c r="E248" s="17"/>
      <c r="F248" s="41"/>
    </row>
    <row r="249" spans="1:6" ht="31.5" x14ac:dyDescent="0.25">
      <c r="A249" s="49">
        <f>A248+1</f>
        <v>141</v>
      </c>
      <c r="B249" s="18" t="s">
        <v>176</v>
      </c>
      <c r="C249" s="13" t="s">
        <v>131</v>
      </c>
      <c r="D249" s="15">
        <v>70</v>
      </c>
      <c r="E249" s="19"/>
      <c r="F249" s="41"/>
    </row>
    <row r="250" spans="1:6" ht="31.5" x14ac:dyDescent="0.25">
      <c r="A250" s="49">
        <f>A249+1</f>
        <v>142</v>
      </c>
      <c r="B250" s="18" t="s">
        <v>177</v>
      </c>
      <c r="C250" s="13" t="s">
        <v>4</v>
      </c>
      <c r="D250" s="15">
        <v>1</v>
      </c>
      <c r="E250" s="19"/>
      <c r="F250" s="41"/>
    </row>
    <row r="251" spans="1:6" x14ac:dyDescent="0.25">
      <c r="A251" s="49">
        <f>A250+1</f>
        <v>143</v>
      </c>
      <c r="B251" s="18" t="s">
        <v>178</v>
      </c>
      <c r="C251" s="13" t="s">
        <v>4</v>
      </c>
      <c r="D251" s="15">
        <v>150</v>
      </c>
      <c r="E251" s="19"/>
      <c r="F251" s="41"/>
    </row>
    <row r="252" spans="1:6" x14ac:dyDescent="0.25">
      <c r="A252" s="47"/>
      <c r="B252" s="16" t="s">
        <v>57</v>
      </c>
      <c r="C252" s="13"/>
      <c r="D252" s="13"/>
      <c r="E252" s="17"/>
      <c r="F252" s="46"/>
    </row>
    <row r="253" spans="1:6" ht="31.5" x14ac:dyDescent="0.25">
      <c r="A253" s="49">
        <f>A251+1</f>
        <v>144</v>
      </c>
      <c r="B253" s="18" t="s">
        <v>179</v>
      </c>
      <c r="C253" s="13" t="s">
        <v>4</v>
      </c>
      <c r="D253" s="15">
        <v>1</v>
      </c>
      <c r="E253" s="19"/>
      <c r="F253" s="41"/>
    </row>
    <row r="254" spans="1:6" x14ac:dyDescent="0.25">
      <c r="A254" s="49">
        <f>A253+1</f>
        <v>145</v>
      </c>
      <c r="B254" s="18" t="s">
        <v>180</v>
      </c>
      <c r="C254" s="13" t="s">
        <v>58</v>
      </c>
      <c r="D254" s="15">
        <v>3</v>
      </c>
      <c r="E254" s="19"/>
      <c r="F254" s="41"/>
    </row>
    <row r="255" spans="1:6" ht="31.5" x14ac:dyDescent="0.25">
      <c r="A255" s="49">
        <f t="shared" ref="A255:A264" si="6">A254+1</f>
        <v>146</v>
      </c>
      <c r="B255" s="18" t="s">
        <v>181</v>
      </c>
      <c r="C255" s="13" t="s">
        <v>58</v>
      </c>
      <c r="D255" s="15">
        <v>40</v>
      </c>
      <c r="E255" s="19"/>
      <c r="F255" s="41"/>
    </row>
    <row r="256" spans="1:6" x14ac:dyDescent="0.25">
      <c r="A256" s="49">
        <f t="shared" si="6"/>
        <v>147</v>
      </c>
      <c r="B256" s="18" t="s">
        <v>182</v>
      </c>
      <c r="C256" s="13" t="s">
        <v>58</v>
      </c>
      <c r="D256" s="15">
        <v>50</v>
      </c>
      <c r="E256" s="19"/>
      <c r="F256" s="41"/>
    </row>
    <row r="257" spans="1:6" x14ac:dyDescent="0.25">
      <c r="A257" s="49">
        <f t="shared" si="6"/>
        <v>148</v>
      </c>
      <c r="B257" s="18" t="s">
        <v>183</v>
      </c>
      <c r="C257" s="13" t="s">
        <v>58</v>
      </c>
      <c r="D257" s="15">
        <v>25</v>
      </c>
      <c r="E257" s="19"/>
      <c r="F257" s="41"/>
    </row>
    <row r="258" spans="1:6" x14ac:dyDescent="0.25">
      <c r="A258" s="49">
        <f t="shared" si="6"/>
        <v>149</v>
      </c>
      <c r="B258" s="18" t="s">
        <v>184</v>
      </c>
      <c r="C258" s="13" t="s">
        <v>58</v>
      </c>
      <c r="D258" s="15">
        <v>15</v>
      </c>
      <c r="E258" s="19"/>
      <c r="F258" s="41"/>
    </row>
    <row r="259" spans="1:6" x14ac:dyDescent="0.25">
      <c r="A259" s="49">
        <f t="shared" si="6"/>
        <v>150</v>
      </c>
      <c r="B259" s="18" t="s">
        <v>185</v>
      </c>
      <c r="C259" s="13" t="s">
        <v>58</v>
      </c>
      <c r="D259" s="15">
        <v>80</v>
      </c>
      <c r="E259" s="19"/>
      <c r="F259" s="41"/>
    </row>
    <row r="260" spans="1:6" x14ac:dyDescent="0.25">
      <c r="A260" s="49">
        <f t="shared" si="6"/>
        <v>151</v>
      </c>
      <c r="B260" s="18" t="s">
        <v>186</v>
      </c>
      <c r="C260" s="13" t="s">
        <v>58</v>
      </c>
      <c r="D260" s="15">
        <v>60</v>
      </c>
      <c r="E260" s="19"/>
      <c r="F260" s="41"/>
    </row>
    <row r="261" spans="1:6" x14ac:dyDescent="0.25">
      <c r="A261" s="49">
        <f t="shared" si="6"/>
        <v>152</v>
      </c>
      <c r="B261" s="18" t="s">
        <v>187</v>
      </c>
      <c r="C261" s="13" t="s">
        <v>58</v>
      </c>
      <c r="D261" s="15">
        <v>70</v>
      </c>
      <c r="E261" s="19"/>
      <c r="F261" s="41"/>
    </row>
    <row r="262" spans="1:6" ht="31.5" x14ac:dyDescent="0.25">
      <c r="A262" s="49">
        <f t="shared" si="6"/>
        <v>153</v>
      </c>
      <c r="B262" s="18" t="s">
        <v>188</v>
      </c>
      <c r="C262" s="13" t="s">
        <v>58</v>
      </c>
      <c r="D262" s="15">
        <v>3</v>
      </c>
      <c r="E262" s="19"/>
      <c r="F262" s="41"/>
    </row>
    <row r="263" spans="1:6" ht="31.5" x14ac:dyDescent="0.25">
      <c r="A263" s="49">
        <f t="shared" si="6"/>
        <v>154</v>
      </c>
      <c r="B263" s="18" t="s">
        <v>189</v>
      </c>
      <c r="C263" s="13" t="s">
        <v>58</v>
      </c>
      <c r="D263" s="15">
        <v>30</v>
      </c>
      <c r="E263" s="19"/>
      <c r="F263" s="41"/>
    </row>
    <row r="264" spans="1:6" ht="31.5" x14ac:dyDescent="0.25">
      <c r="A264" s="49">
        <f t="shared" si="6"/>
        <v>155</v>
      </c>
      <c r="B264" s="18" t="s">
        <v>190</v>
      </c>
      <c r="C264" s="13" t="s">
        <v>58</v>
      </c>
      <c r="D264" s="15">
        <v>150</v>
      </c>
      <c r="E264" s="19"/>
      <c r="F264" s="41"/>
    </row>
    <row r="265" spans="1:6" x14ac:dyDescent="0.25">
      <c r="A265" s="47" t="s">
        <v>191</v>
      </c>
      <c r="B265" s="63" t="s">
        <v>192</v>
      </c>
      <c r="C265" s="13"/>
      <c r="D265" s="13"/>
      <c r="E265" s="19"/>
      <c r="F265" s="50"/>
    </row>
    <row r="266" spans="1:6" ht="31.5" x14ac:dyDescent="0.25">
      <c r="A266" s="49">
        <f>A264+1</f>
        <v>156</v>
      </c>
      <c r="B266" s="5" t="s">
        <v>193</v>
      </c>
      <c r="C266" s="13" t="s">
        <v>230</v>
      </c>
      <c r="D266" s="13">
        <v>15</v>
      </c>
      <c r="E266" s="14"/>
      <c r="F266" s="41"/>
    </row>
    <row r="267" spans="1:6" s="78" customFormat="1" ht="20.25" customHeight="1" x14ac:dyDescent="0.25">
      <c r="A267" s="81" t="s">
        <v>225</v>
      </c>
      <c r="B267" s="37" t="s">
        <v>224</v>
      </c>
      <c r="C267" s="32"/>
      <c r="D267" s="32"/>
      <c r="E267" s="32"/>
      <c r="F267" s="43"/>
    </row>
    <row r="268" spans="1:6" x14ac:dyDescent="0.25">
      <c r="A268" s="49">
        <v>1</v>
      </c>
      <c r="B268" s="5" t="s">
        <v>201</v>
      </c>
      <c r="C268" s="13" t="s">
        <v>4</v>
      </c>
      <c r="D268" s="13">
        <v>1</v>
      </c>
      <c r="E268" s="14"/>
      <c r="F268" s="41"/>
    </row>
    <row r="269" spans="1:6" x14ac:dyDescent="0.25">
      <c r="A269" s="49">
        <v>2</v>
      </c>
      <c r="B269" s="5" t="s">
        <v>202</v>
      </c>
      <c r="C269" s="13" t="s">
        <v>4</v>
      </c>
      <c r="D269" s="13">
        <v>35</v>
      </c>
      <c r="E269" s="14"/>
      <c r="F269" s="41"/>
    </row>
    <row r="270" spans="1:6" ht="31.5" x14ac:dyDescent="0.25">
      <c r="A270" s="49">
        <v>3</v>
      </c>
      <c r="B270" s="5" t="s">
        <v>203</v>
      </c>
      <c r="C270" s="13" t="s">
        <v>4</v>
      </c>
      <c r="D270" s="13">
        <v>35</v>
      </c>
      <c r="E270" s="14"/>
      <c r="F270" s="41"/>
    </row>
    <row r="271" spans="1:6" ht="31.5" x14ac:dyDescent="0.25">
      <c r="A271" s="49">
        <v>4</v>
      </c>
      <c r="B271" s="5" t="s">
        <v>204</v>
      </c>
      <c r="C271" s="13" t="s">
        <v>4</v>
      </c>
      <c r="D271" s="13">
        <v>41</v>
      </c>
      <c r="E271" s="14"/>
      <c r="F271" s="41"/>
    </row>
    <row r="272" spans="1:6" x14ac:dyDescent="0.25">
      <c r="A272" s="49">
        <v>5</v>
      </c>
      <c r="B272" s="5" t="s">
        <v>205</v>
      </c>
      <c r="C272" s="13" t="s">
        <v>4</v>
      </c>
      <c r="D272" s="13">
        <v>41</v>
      </c>
      <c r="E272" s="14"/>
      <c r="F272" s="41"/>
    </row>
    <row r="273" spans="1:6" x14ac:dyDescent="0.25">
      <c r="A273" s="49">
        <v>6</v>
      </c>
      <c r="B273" s="5" t="s">
        <v>206</v>
      </c>
      <c r="C273" s="13" t="s">
        <v>4</v>
      </c>
      <c r="D273" s="13">
        <v>6</v>
      </c>
      <c r="E273" s="14"/>
      <c r="F273" s="41"/>
    </row>
    <row r="274" spans="1:6" x14ac:dyDescent="0.25">
      <c r="A274" s="49">
        <v>7</v>
      </c>
      <c r="B274" s="5" t="s">
        <v>207</v>
      </c>
      <c r="C274" s="13" t="s">
        <v>4</v>
      </c>
      <c r="D274" s="13">
        <v>1</v>
      </c>
      <c r="E274" s="14"/>
      <c r="F274" s="41"/>
    </row>
    <row r="275" spans="1:6" x14ac:dyDescent="0.25">
      <c r="A275" s="49">
        <v>8</v>
      </c>
      <c r="B275" s="5" t="s">
        <v>208</v>
      </c>
      <c r="C275" s="13" t="s">
        <v>4</v>
      </c>
      <c r="D275" s="13">
        <v>2</v>
      </c>
      <c r="E275" s="14"/>
      <c r="F275" s="41"/>
    </row>
    <row r="276" spans="1:6" x14ac:dyDescent="0.25">
      <c r="A276" s="49">
        <v>9</v>
      </c>
      <c r="B276" s="5" t="s">
        <v>209</v>
      </c>
      <c r="C276" s="39" t="s">
        <v>215</v>
      </c>
      <c r="D276" s="13">
        <v>1.75</v>
      </c>
      <c r="E276" s="14"/>
      <c r="F276" s="41"/>
    </row>
    <row r="277" spans="1:6" ht="27.75" customHeight="1" x14ac:dyDescent="0.25">
      <c r="A277" s="59" t="s">
        <v>285</v>
      </c>
      <c r="B277" s="83" t="s">
        <v>286</v>
      </c>
      <c r="C277" s="83"/>
      <c r="D277" s="83"/>
      <c r="E277" s="83"/>
      <c r="F277" s="60"/>
    </row>
    <row r="278" spans="1:6" x14ac:dyDescent="0.25">
      <c r="A278" s="59" t="s">
        <v>287</v>
      </c>
      <c r="B278" s="83" t="s">
        <v>288</v>
      </c>
      <c r="C278" s="83"/>
      <c r="D278" s="83"/>
      <c r="E278" s="83"/>
      <c r="F278" s="60"/>
    </row>
    <row r="279" spans="1:6" ht="27.75" customHeight="1" x14ac:dyDescent="0.25">
      <c r="A279" s="59" t="s">
        <v>289</v>
      </c>
      <c r="B279" s="83" t="s">
        <v>290</v>
      </c>
      <c r="C279" s="83"/>
      <c r="D279" s="83"/>
      <c r="E279" s="83"/>
      <c r="F279" s="60"/>
    </row>
    <row r="280" spans="1:6" x14ac:dyDescent="0.25">
      <c r="A280" s="59" t="s">
        <v>291</v>
      </c>
      <c r="B280" s="83" t="s">
        <v>292</v>
      </c>
      <c r="C280" s="83"/>
      <c r="D280" s="83"/>
      <c r="E280" s="83"/>
      <c r="F280" s="60"/>
    </row>
    <row r="281" spans="1:6" ht="27.75" customHeight="1" thickBot="1" x14ac:dyDescent="0.3">
      <c r="A281" s="61" t="s">
        <v>293</v>
      </c>
      <c r="B281" s="84" t="s">
        <v>294</v>
      </c>
      <c r="C281" s="84"/>
      <c r="D281" s="84"/>
      <c r="E281" s="84"/>
      <c r="F281" s="62"/>
    </row>
    <row r="282" spans="1:6" ht="75.75" customHeight="1" x14ac:dyDescent="0.25">
      <c r="A282" s="82" t="s">
        <v>295</v>
      </c>
      <c r="B282" s="82"/>
      <c r="C282" s="82"/>
      <c r="D282" s="82"/>
      <c r="E282" s="82"/>
      <c r="F282" s="82"/>
    </row>
    <row r="283" spans="1:6" ht="27.75" customHeight="1" x14ac:dyDescent="0.25">
      <c r="A283" s="82" t="s">
        <v>296</v>
      </c>
      <c r="B283" s="82"/>
      <c r="C283" s="82"/>
      <c r="D283" s="82"/>
      <c r="E283" s="82"/>
      <c r="F283" s="82"/>
    </row>
  </sheetData>
  <mergeCells count="14">
    <mergeCell ref="B7:D7"/>
    <mergeCell ref="B55:D55"/>
    <mergeCell ref="B92:D92"/>
    <mergeCell ref="A2:F2"/>
    <mergeCell ref="A3:F3"/>
    <mergeCell ref="A4:F4"/>
    <mergeCell ref="A5:F5"/>
    <mergeCell ref="A283:F283"/>
    <mergeCell ref="B277:E277"/>
    <mergeCell ref="B278:E278"/>
    <mergeCell ref="B279:E279"/>
    <mergeCell ref="B280:E280"/>
    <mergeCell ref="B281:E281"/>
    <mergeCell ref="A282:F282"/>
  </mergeCells>
  <pageMargins left="0.62992125984251968" right="0.62992125984251968" top="0.57999999999999996" bottom="0.56999999999999995" header="0.31496062992125984" footer="0.31496062992125984"/>
  <pageSetup paperSize="9" scale="85" fitToHeight="11" orientation="portrait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KSS FDM - OP 3</vt:lpstr>
      <vt:lpstr>'KSS FDM - OP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Йорданов</cp:lastModifiedBy>
  <cp:lastPrinted>2019-05-21T06:19:39Z</cp:lastPrinted>
  <dcterms:created xsi:type="dcterms:W3CDTF">2018-03-26T07:51:42Z</dcterms:created>
  <dcterms:modified xsi:type="dcterms:W3CDTF">2019-05-31T10:22:09Z</dcterms:modified>
</cp:coreProperties>
</file>